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5\2015 4 квартал\ОЗП_4 кв. 2015\2015.1079_ОЗП поставка смазок\ЗД_поставка_не смсп\"/>
    </mc:Choice>
  </mc:AlternateContent>
  <bookViews>
    <workbookView xWindow="0" yWindow="0" windowWidth="25200" windowHeight="5565"/>
  </bookViews>
  <sheets>
    <sheet name="Приложение 1_к ТЗ" sheetId="2" r:id="rId1"/>
  </sheets>
  <definedNames>
    <definedName name="_xlnm._FilterDatabase" localSheetId="0" hidden="1">'Приложение 1_к ТЗ'!$A$6:$I$128</definedName>
    <definedName name="_xlnm.Print_Titles" localSheetId="0">'Приложение 1_к ТЗ'!$A:$L,'Приложение 1_к ТЗ'!$5:$6</definedName>
    <definedName name="ллл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2" l="1"/>
  <c r="E125" i="2"/>
  <c r="E124" i="2"/>
  <c r="E123" i="2"/>
  <c r="E122" i="2"/>
  <c r="E121" i="2"/>
  <c r="E118" i="2"/>
  <c r="E117" i="2"/>
  <c r="E116" i="2"/>
  <c r="E115" i="2"/>
  <c r="E114" i="2"/>
  <c r="E113" i="2"/>
  <c r="E112" i="2"/>
  <c r="E109" i="2"/>
  <c r="E108" i="2"/>
  <c r="E107" i="2"/>
  <c r="E106" i="2"/>
  <c r="E105" i="2"/>
  <c r="E104" i="2"/>
  <c r="E103" i="2"/>
  <c r="E101" i="2"/>
  <c r="E100" i="2"/>
  <c r="E99" i="2"/>
  <c r="E98" i="2"/>
  <c r="E96" i="2"/>
  <c r="E95" i="2"/>
  <c r="E94" i="2"/>
  <c r="E93" i="2"/>
  <c r="E92" i="2"/>
  <c r="E91" i="2"/>
  <c r="E90" i="2"/>
  <c r="E89" i="2"/>
  <c r="E88" i="2"/>
  <c r="E86" i="2"/>
  <c r="E85" i="2"/>
  <c r="E84" i="2"/>
  <c r="E83" i="2"/>
  <c r="E82" i="2"/>
  <c r="E81" i="2"/>
  <c r="E80" i="2"/>
  <c r="E79" i="2"/>
  <c r="E78" i="2"/>
  <c r="E77" i="2"/>
  <c r="E74" i="2"/>
  <c r="E73" i="2"/>
  <c r="E72" i="2"/>
  <c r="E71" i="2"/>
  <c r="E70" i="2"/>
  <c r="E69" i="2"/>
  <c r="E68" i="2"/>
  <c r="E67" i="2"/>
  <c r="E64" i="2"/>
  <c r="E63" i="2"/>
  <c r="E62" i="2"/>
  <c r="E61" i="2"/>
  <c r="E60" i="2"/>
  <c r="E59" i="2"/>
  <c r="E58" i="2"/>
  <c r="E57" i="2"/>
  <c r="E56" i="2"/>
  <c r="E55" i="2"/>
  <c r="E52" i="2"/>
  <c r="E51" i="2"/>
  <c r="E50" i="2"/>
  <c r="E49" i="2"/>
  <c r="E48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2" i="2"/>
  <c r="E21" i="2"/>
  <c r="E20" i="2"/>
  <c r="E19" i="2"/>
  <c r="E18" i="2"/>
  <c r="E17" i="2"/>
  <c r="E16" i="2"/>
  <c r="E13" i="2"/>
  <c r="E12" i="2"/>
  <c r="E11" i="2"/>
  <c r="E10" i="2"/>
  <c r="E9" i="2"/>
  <c r="E8" i="2"/>
</calcChain>
</file>

<file path=xl/sharedStrings.xml><?xml version="1.0" encoding="utf-8"?>
<sst xmlns="http://schemas.openxmlformats.org/spreadsheetml/2006/main" count="343" uniqueCount="98">
  <si>
    <t>№ п/п</t>
  </si>
  <si>
    <t>Наименование оборудования, материалов, запасных частей</t>
  </si>
  <si>
    <t>Тип, марка</t>
  </si>
  <si>
    <t>Ед.изм.</t>
  </si>
  <si>
    <t>Грузополучатель: Филиал АО «Тюменьэнерго» Когалымские ЭС, Тюменская обл., ХМАО - Югра, г. Когалым</t>
  </si>
  <si>
    <t>шт.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</si>
  <si>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</si>
  <si>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 Нижневартовск</t>
  </si>
  <si>
    <t>Грузополучатель: Филиал АО «Тюменьэнерго» Сургутские ЭС, Тюменская обл., ХМАО - Югра, г. Сургут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</si>
  <si>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</si>
  <si>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</si>
  <si>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</si>
  <si>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</si>
  <si>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</t>
  </si>
  <si>
    <t>Грузополучатель: Филиал АО «Тюменьэнерго» Энергокомплекс, Тюменская обл., ХМАО-Югра, г. Нягань</t>
  </si>
  <si>
    <t xml:space="preserve">Начальник УЛиМТО АО «Тюменьэнерго» </t>
  </si>
  <si>
    <t xml:space="preserve">Согласовано:    </t>
  </si>
  <si>
    <t>Начальник ДЭиР АО «Тюменьэнерго»</t>
  </si>
  <si>
    <t>Общее кол-во</t>
  </si>
  <si>
    <t>Кол-во 1 квартал 2016 год</t>
  </si>
  <si>
    <t>Кол-во  2  квартал 2016 год</t>
  </si>
  <si>
    <t>Ионол технический</t>
  </si>
  <si>
    <t>присадка ГСМ</t>
  </si>
  <si>
    <t>кг</t>
  </si>
  <si>
    <t>Смазка</t>
  </si>
  <si>
    <t>Смазка графитовая контактная</t>
  </si>
  <si>
    <t>ГТШ 1000г</t>
  </si>
  <si>
    <t>Смазка редуктора</t>
  </si>
  <si>
    <t>Циатим-221 ГОСТ 9433-80</t>
  </si>
  <si>
    <t>Смазка электропроводящая</t>
  </si>
  <si>
    <t>УВС Экстраконт</t>
  </si>
  <si>
    <t>Вазелин технический</t>
  </si>
  <si>
    <t>Концентрат СОЖ Синапол 10 кг</t>
  </si>
  <si>
    <t>Смазка проникающая</t>
  </si>
  <si>
    <t>WD-40 (100 г)</t>
  </si>
  <si>
    <t>ЗЭС</t>
  </si>
  <si>
    <t>ЭПС-98 ТУ 0254-002-47926093-2001</t>
  </si>
  <si>
    <t>Винипол</t>
  </si>
  <si>
    <t>ВБ ТУ 0258-037-05788576-2000</t>
  </si>
  <si>
    <t>Mobil 28 Grease</t>
  </si>
  <si>
    <t>Molykote Plus (100 гр)</t>
  </si>
  <si>
    <t>ГОИ-54П</t>
  </si>
  <si>
    <t>Molykote Longterm 00 графитовая</t>
  </si>
  <si>
    <t>Литол-24 Русойл</t>
  </si>
  <si>
    <t>ТОМФЛОН ВСН-130</t>
  </si>
  <si>
    <t>ТОМФЛОН МГ 2</t>
  </si>
  <si>
    <t>ТОМФЛОН МПM 70</t>
  </si>
  <si>
    <t>ТОМФЛОН ПMC 180</t>
  </si>
  <si>
    <t>ТОМФЛОН ЭП 1100</t>
  </si>
  <si>
    <t>Циатим-201 ГОСТ 6267-74</t>
  </si>
  <si>
    <t>Смазка трансмиссионная</t>
  </si>
  <si>
    <t>STIHL (1л)</t>
  </si>
  <si>
    <t>Molikote HSC (100 г)</t>
  </si>
  <si>
    <t>ЭПС-90</t>
  </si>
  <si>
    <t>Грузополучатель: Филиал АО «Тюменьэнерго» Ноябрьские ЭС, Тюменская обл., Ямало-Ненецкий автономный округ, г.Ноябрьск</t>
  </si>
  <si>
    <t>Molikote HSC Plus (100 г)</t>
  </si>
  <si>
    <t>Грузополучатель: Филиал АО «Тюменьэнерго» Северные ЭС, Тюменская обл., Ямало-Ненецкий автономный округ, г.Новый Уренгой</t>
  </si>
  <si>
    <t>WD-40 (300 г)</t>
  </si>
  <si>
    <t>Жир паяльный</t>
  </si>
  <si>
    <t>основа вазелиновая, расфасовка банка 400-500г, для пайки сильно окисленных деталей из черных и цветных металлов</t>
  </si>
  <si>
    <t>ЭПС-250</t>
  </si>
  <si>
    <t>Смазка графитная</t>
  </si>
  <si>
    <t>П</t>
  </si>
  <si>
    <t>Смазка для редуктора</t>
  </si>
  <si>
    <t>Husqvarna</t>
  </si>
  <si>
    <t>КЖ</t>
  </si>
  <si>
    <t>ЭПС-350</t>
  </si>
  <si>
    <t>ВТВ-1 (400г)</t>
  </si>
  <si>
    <t>Жидкость проникающая</t>
  </si>
  <si>
    <t>Смазка для редуктора мотокос</t>
  </si>
  <si>
    <t>WD-40 (400 г)</t>
  </si>
  <si>
    <t>Итого АО "Тюменьэнерго" на сумму:</t>
  </si>
  <si>
    <t xml:space="preserve">Начальник транспортной службы </t>
  </si>
  <si>
    <t>Д.А.Кашин</t>
  </si>
  <si>
    <t xml:space="preserve">А.В. Дьяков </t>
  </si>
  <si>
    <t>С.Ю. Лопатин</t>
  </si>
  <si>
    <t>Molykote 33 light (100 гр.)</t>
  </si>
  <si>
    <t>Oleo-Mac (125г)</t>
  </si>
  <si>
    <t>Proma 30000010 (10 кг)</t>
  </si>
  <si>
    <t>ВД-40 (0,2 л)</t>
  </si>
  <si>
    <t>Ballistol Teflon Spray (200 мл)</t>
  </si>
  <si>
    <t>STIHL  (0,08 кг)</t>
  </si>
  <si>
    <t>КОММЕРЧЕСКОЕ ПРЕДЛОЖЕНИЕ</t>
  </si>
  <si>
    <t>Приложение №5 к ЗД на поставку смазок и присадок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</si>
  <si>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</si>
  <si>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</si>
  <si>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</si>
  <si>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</si>
  <si>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</si>
  <si>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Итого Энергокомплекс на сумму:</t>
  </si>
  <si>
    <t>Итого Урайские ЭС на сумму:</t>
  </si>
  <si>
    <t>Итого Тюменские РС на сумму:</t>
  </si>
  <si>
    <t>Итого Сургутские ЭС на сумму:</t>
  </si>
  <si>
    <t>Итого Северные ЭС на сумму:</t>
  </si>
  <si>
    <t>ИтогоНоябрьские ЭС на сумму:</t>
  </si>
  <si>
    <t>Итого Нижневартовские ЭС на сумму:</t>
  </si>
  <si>
    <t>Итого Нефтеюганские ЭС на сумму:</t>
  </si>
  <si>
    <t>Итого Когалымские ЭС на сумму: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</si>
</sst>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1">
      <alignment horizontal="center" wrapText="1"/>
    </xf>
  </cellStyleXfs>
  <cellXfs count="45">
    <xf numFmtId="0" fontId="0" fillId="0" borderId="0" xfId="0"/>
    <xf numFmtId="0" fontId="1" fillId="0" borderId="0" xfId="1" applyFont="1" applyFill="1"/>
    <xf numFmtId="0" fontId="5" fillId="0" borderId="1" xfId="3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vertical="center"/>
      <protection locked="0"/>
    </xf>
    <xf numFmtId="0" fontId="7" fillId="0" borderId="0" xfId="1" applyFont="1" applyFill="1"/>
    <xf numFmtId="0" fontId="2" fillId="0" borderId="0" xfId="1" applyFont="1" applyFill="1"/>
    <xf numFmtId="1" fontId="7" fillId="0" borderId="0" xfId="1" applyNumberFormat="1" applyFont="1" applyFill="1"/>
    <xf numFmtId="0" fontId="7" fillId="0" borderId="0" xfId="1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8" fillId="0" borderId="1" xfId="0" applyFont="1" applyFill="1" applyBorder="1"/>
    <xf numFmtId="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</cellXfs>
  <cellStyles count="8">
    <cellStyle name="ЛокСмета" xfId="7"/>
    <cellStyle name="Обычный" xfId="0" builtinId="0"/>
    <cellStyle name="Обычный 12" xfId="6"/>
    <cellStyle name="Обычный 2" xfId="1"/>
    <cellStyle name="Обычный_Владимирэнерго" xfId="2"/>
    <cellStyle name="Обычный_методика расчета ЛПА-2013" xfId="3"/>
    <cellStyle name="Стиль 1" xfId="4"/>
    <cellStyle name="Финансовый 2" xfId="5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view="pageBreakPreview" zoomScale="60" zoomScaleNormal="100" workbookViewId="0">
      <pane ySplit="6" topLeftCell="A91" activePane="bottomLeft" state="frozen"/>
      <selection pane="bottomLeft" activeCell="C5" sqref="C5"/>
    </sheetView>
  </sheetViews>
  <sheetFormatPr defaultRowHeight="15" x14ac:dyDescent="0.25"/>
  <cols>
    <col min="1" max="1" width="4.42578125" style="19" customWidth="1"/>
    <col min="2" max="2" width="30.7109375" style="20" customWidth="1"/>
    <col min="3" max="3" width="41.28515625" style="20" customWidth="1"/>
    <col min="4" max="4" width="6.7109375" style="19" customWidth="1"/>
    <col min="5" max="5" width="12.5703125" style="21" customWidth="1"/>
    <col min="6" max="6" width="10" style="21" bestFit="1" customWidth="1"/>
    <col min="7" max="7" width="14.28515625" style="19" customWidth="1"/>
    <col min="8" max="8" width="16.140625" style="18" customWidth="1"/>
    <col min="9" max="16384" width="9.140625" style="18"/>
  </cols>
  <sheetData>
    <row r="1" spans="1:12" x14ac:dyDescent="0.25">
      <c r="G1" s="10" t="s">
        <v>83</v>
      </c>
    </row>
    <row r="3" spans="1:12" ht="15.75" x14ac:dyDescent="0.25">
      <c r="A3" s="40" t="s">
        <v>82</v>
      </c>
      <c r="B3" s="40"/>
      <c r="C3" s="40"/>
      <c r="D3" s="40"/>
      <c r="E3" s="40"/>
      <c r="F3" s="40"/>
      <c r="G3" s="40"/>
    </row>
    <row r="4" spans="1:12" x14ac:dyDescent="0.25">
      <c r="B4" s="41"/>
      <c r="C4" s="41"/>
    </row>
    <row r="5" spans="1:12" ht="51" x14ac:dyDescent="0.25">
      <c r="A5" s="2" t="s">
        <v>0</v>
      </c>
      <c r="B5" s="3" t="s">
        <v>1</v>
      </c>
      <c r="C5" s="3" t="s">
        <v>2</v>
      </c>
      <c r="D5" s="3" t="s">
        <v>3</v>
      </c>
      <c r="E5" s="11" t="s">
        <v>18</v>
      </c>
      <c r="F5" s="12" t="s">
        <v>19</v>
      </c>
      <c r="G5" s="4" t="s">
        <v>20</v>
      </c>
      <c r="H5" s="38" t="s">
        <v>84</v>
      </c>
      <c r="I5" s="38" t="s">
        <v>85</v>
      </c>
      <c r="J5" s="38" t="s">
        <v>86</v>
      </c>
      <c r="K5" s="38" t="s">
        <v>87</v>
      </c>
      <c r="L5" s="38" t="s">
        <v>88</v>
      </c>
    </row>
    <row r="6" spans="1:12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39">
        <v>8</v>
      </c>
      <c r="I6" s="39">
        <v>9</v>
      </c>
      <c r="J6" s="39">
        <v>10</v>
      </c>
      <c r="K6" s="39">
        <v>11</v>
      </c>
      <c r="L6" s="39">
        <v>12</v>
      </c>
    </row>
    <row r="7" spans="1:12" x14ac:dyDescent="0.25">
      <c r="A7" s="5" t="s">
        <v>4</v>
      </c>
      <c r="B7" s="25"/>
      <c r="C7" s="25"/>
      <c r="D7" s="26"/>
      <c r="E7" s="30"/>
      <c r="F7" s="30"/>
      <c r="G7" s="31"/>
      <c r="H7" s="36"/>
      <c r="I7" s="37"/>
      <c r="J7" s="35"/>
      <c r="K7" s="35"/>
      <c r="L7" s="35"/>
    </row>
    <row r="8" spans="1:12" x14ac:dyDescent="0.25">
      <c r="A8" s="15">
        <v>1</v>
      </c>
      <c r="B8" s="14" t="s">
        <v>21</v>
      </c>
      <c r="C8" s="14" t="s">
        <v>22</v>
      </c>
      <c r="D8" s="15" t="s">
        <v>23</v>
      </c>
      <c r="E8" s="24">
        <f>F8+G8</f>
        <v>100</v>
      </c>
      <c r="F8" s="24">
        <v>100</v>
      </c>
      <c r="G8" s="24"/>
      <c r="H8" s="37"/>
      <c r="I8" s="37"/>
      <c r="J8" s="35"/>
      <c r="K8" s="35"/>
      <c r="L8" s="35"/>
    </row>
    <row r="9" spans="1:12" x14ac:dyDescent="0.25">
      <c r="A9" s="15">
        <v>2</v>
      </c>
      <c r="B9" s="14" t="s">
        <v>24</v>
      </c>
      <c r="C9" s="14" t="s">
        <v>76</v>
      </c>
      <c r="D9" s="15" t="s">
        <v>23</v>
      </c>
      <c r="E9" s="24">
        <f t="shared" ref="E9:E13" si="0">F9+G9</f>
        <v>1</v>
      </c>
      <c r="F9" s="24">
        <v>1</v>
      </c>
      <c r="G9" s="24"/>
      <c r="H9" s="37"/>
      <c r="I9" s="37"/>
      <c r="J9" s="35"/>
      <c r="K9" s="35"/>
      <c r="L9" s="35"/>
    </row>
    <row r="10" spans="1:12" x14ac:dyDescent="0.25">
      <c r="A10" s="15">
        <v>3</v>
      </c>
      <c r="B10" s="14" t="s">
        <v>25</v>
      </c>
      <c r="C10" s="14" t="s">
        <v>26</v>
      </c>
      <c r="D10" s="15" t="s">
        <v>23</v>
      </c>
      <c r="E10" s="24">
        <f t="shared" si="0"/>
        <v>1</v>
      </c>
      <c r="F10" s="24">
        <v>1</v>
      </c>
      <c r="G10" s="24"/>
      <c r="H10" s="37"/>
      <c r="I10" s="37"/>
      <c r="J10" s="35"/>
      <c r="K10" s="35"/>
      <c r="L10" s="35"/>
    </row>
    <row r="11" spans="1:12" x14ac:dyDescent="0.25">
      <c r="A11" s="15">
        <v>4</v>
      </c>
      <c r="B11" s="14" t="s">
        <v>27</v>
      </c>
      <c r="C11" s="14" t="s">
        <v>77</v>
      </c>
      <c r="D11" s="15" t="s">
        <v>5</v>
      </c>
      <c r="E11" s="24">
        <f t="shared" si="0"/>
        <v>3</v>
      </c>
      <c r="F11" s="24">
        <v>3</v>
      </c>
      <c r="G11" s="24"/>
      <c r="H11" s="37"/>
      <c r="I11" s="37"/>
      <c r="J11" s="35"/>
      <c r="K11" s="35"/>
      <c r="L11" s="35"/>
    </row>
    <row r="12" spans="1:12" x14ac:dyDescent="0.25">
      <c r="A12" s="15">
        <v>5</v>
      </c>
      <c r="B12" s="14" t="s">
        <v>24</v>
      </c>
      <c r="C12" s="14" t="s">
        <v>28</v>
      </c>
      <c r="D12" s="15" t="s">
        <v>23</v>
      </c>
      <c r="E12" s="24">
        <f t="shared" si="0"/>
        <v>26.400000000000002</v>
      </c>
      <c r="F12" s="24">
        <v>26.400000000000002</v>
      </c>
      <c r="G12" s="24"/>
      <c r="H12" s="37"/>
      <c r="I12" s="37"/>
      <c r="J12" s="35"/>
      <c r="K12" s="35"/>
      <c r="L12" s="35"/>
    </row>
    <row r="13" spans="1:12" x14ac:dyDescent="0.25">
      <c r="A13" s="15">
        <v>6</v>
      </c>
      <c r="B13" s="14" t="s">
        <v>29</v>
      </c>
      <c r="C13" s="14" t="s">
        <v>30</v>
      </c>
      <c r="D13" s="15" t="s">
        <v>23</v>
      </c>
      <c r="E13" s="24">
        <f t="shared" si="0"/>
        <v>31.5</v>
      </c>
      <c r="F13" s="24">
        <v>13.5</v>
      </c>
      <c r="G13" s="24">
        <v>18</v>
      </c>
      <c r="H13" s="37"/>
      <c r="I13" s="37"/>
      <c r="J13" s="35"/>
      <c r="K13" s="35"/>
      <c r="L13" s="35"/>
    </row>
    <row r="14" spans="1:12" customFormat="1" x14ac:dyDescent="0.25">
      <c r="A14" s="5" t="s">
        <v>97</v>
      </c>
      <c r="B14" s="42"/>
      <c r="C14" s="42"/>
      <c r="D14" s="43"/>
      <c r="E14" s="44"/>
      <c r="F14" s="44"/>
      <c r="G14" s="31"/>
      <c r="H14" s="23"/>
      <c r="I14" s="20"/>
      <c r="J14" s="20"/>
    </row>
    <row r="15" spans="1:12" ht="19.5" customHeight="1" x14ac:dyDescent="0.25">
      <c r="A15" s="5" t="s">
        <v>6</v>
      </c>
      <c r="B15" s="25"/>
      <c r="C15" s="25"/>
      <c r="D15" s="26"/>
      <c r="E15" s="30"/>
      <c r="F15" s="30"/>
      <c r="G15" s="31"/>
      <c r="H15" s="36"/>
      <c r="I15" s="37"/>
      <c r="J15" s="35"/>
      <c r="K15" s="35"/>
      <c r="L15" s="35"/>
    </row>
    <row r="16" spans="1:12" x14ac:dyDescent="0.25">
      <c r="A16" s="15">
        <v>1</v>
      </c>
      <c r="B16" s="14" t="s">
        <v>31</v>
      </c>
      <c r="C16" s="14" t="s">
        <v>67</v>
      </c>
      <c r="D16" s="15" t="s">
        <v>23</v>
      </c>
      <c r="E16" s="24">
        <f t="shared" ref="E16:E22" si="1">F16+G16</f>
        <v>44</v>
      </c>
      <c r="F16" s="24">
        <v>44</v>
      </c>
      <c r="G16" s="24"/>
      <c r="H16" s="36"/>
      <c r="I16" s="37"/>
      <c r="J16" s="35"/>
      <c r="K16" s="35"/>
      <c r="L16" s="35"/>
    </row>
    <row r="17" spans="1:12" x14ac:dyDescent="0.25">
      <c r="A17" s="15">
        <v>2</v>
      </c>
      <c r="B17" s="14" t="s">
        <v>21</v>
      </c>
      <c r="C17" s="14" t="s">
        <v>22</v>
      </c>
      <c r="D17" s="15" t="s">
        <v>23</v>
      </c>
      <c r="E17" s="24">
        <f t="shared" si="1"/>
        <v>137</v>
      </c>
      <c r="F17" s="24">
        <v>137</v>
      </c>
      <c r="G17" s="24"/>
      <c r="H17" s="36"/>
      <c r="I17" s="37"/>
      <c r="J17" s="35"/>
      <c r="K17" s="35"/>
      <c r="L17" s="35"/>
    </row>
    <row r="18" spans="1:12" x14ac:dyDescent="0.25">
      <c r="A18" s="15">
        <v>3</v>
      </c>
      <c r="B18" s="14" t="s">
        <v>32</v>
      </c>
      <c r="C18" s="14" t="s">
        <v>78</v>
      </c>
      <c r="D18" s="15" t="s">
        <v>5</v>
      </c>
      <c r="E18" s="24">
        <f t="shared" si="1"/>
        <v>1</v>
      </c>
      <c r="F18" s="24">
        <v>1</v>
      </c>
      <c r="G18" s="24"/>
      <c r="H18" s="36"/>
      <c r="I18" s="37"/>
      <c r="J18" s="35"/>
      <c r="K18" s="35"/>
      <c r="L18" s="35"/>
    </row>
    <row r="19" spans="1:12" x14ac:dyDescent="0.25">
      <c r="A19" s="15">
        <v>4</v>
      </c>
      <c r="B19" s="14" t="s">
        <v>33</v>
      </c>
      <c r="C19" s="14" t="s">
        <v>34</v>
      </c>
      <c r="D19" s="15" t="s">
        <v>5</v>
      </c>
      <c r="E19" s="24">
        <f t="shared" si="1"/>
        <v>556</v>
      </c>
      <c r="F19" s="24">
        <v>556</v>
      </c>
      <c r="G19" s="24"/>
      <c r="H19" s="36"/>
      <c r="I19" s="37"/>
      <c r="J19" s="35"/>
      <c r="K19" s="35"/>
      <c r="L19" s="35"/>
    </row>
    <row r="20" spans="1:12" x14ac:dyDescent="0.25">
      <c r="A20" s="15">
        <v>5</v>
      </c>
      <c r="B20" s="14" t="s">
        <v>24</v>
      </c>
      <c r="C20" s="14" t="s">
        <v>35</v>
      </c>
      <c r="D20" s="15" t="s">
        <v>23</v>
      </c>
      <c r="E20" s="24">
        <f t="shared" si="1"/>
        <v>10</v>
      </c>
      <c r="F20" s="24">
        <v>10</v>
      </c>
      <c r="G20" s="24"/>
      <c r="H20" s="36"/>
      <c r="I20" s="37"/>
      <c r="J20" s="35"/>
      <c r="K20" s="35"/>
      <c r="L20" s="35"/>
    </row>
    <row r="21" spans="1:12" x14ac:dyDescent="0.25">
      <c r="A21" s="15">
        <v>6</v>
      </c>
      <c r="B21" s="14" t="s">
        <v>24</v>
      </c>
      <c r="C21" s="14" t="s">
        <v>28</v>
      </c>
      <c r="D21" s="15" t="s">
        <v>23</v>
      </c>
      <c r="E21" s="24">
        <f t="shared" si="1"/>
        <v>97.6</v>
      </c>
      <c r="F21" s="24">
        <v>97.6</v>
      </c>
      <c r="G21" s="24"/>
      <c r="H21" s="36"/>
      <c r="I21" s="37"/>
      <c r="J21" s="35"/>
      <c r="K21" s="35"/>
      <c r="L21" s="35"/>
    </row>
    <row r="22" spans="1:12" x14ac:dyDescent="0.25">
      <c r="A22" s="15">
        <v>7</v>
      </c>
      <c r="B22" s="14" t="s">
        <v>29</v>
      </c>
      <c r="C22" s="14" t="s">
        <v>36</v>
      </c>
      <c r="D22" s="15" t="s">
        <v>23</v>
      </c>
      <c r="E22" s="24">
        <f t="shared" si="1"/>
        <v>67</v>
      </c>
      <c r="F22" s="24">
        <v>67</v>
      </c>
      <c r="G22" s="24"/>
      <c r="H22" s="36"/>
      <c r="I22" s="37"/>
      <c r="J22" s="35"/>
      <c r="K22" s="35"/>
      <c r="L22" s="35"/>
    </row>
    <row r="23" spans="1:12" customFormat="1" x14ac:dyDescent="0.25">
      <c r="A23" s="5" t="s">
        <v>96</v>
      </c>
      <c r="B23" s="42"/>
      <c r="C23" s="42"/>
      <c r="D23" s="43"/>
      <c r="E23" s="44"/>
      <c r="F23" s="44"/>
      <c r="G23" s="31"/>
      <c r="H23" s="23"/>
      <c r="I23" s="20"/>
      <c r="J23" s="20"/>
    </row>
    <row r="24" spans="1:12" ht="22.5" customHeight="1" x14ac:dyDescent="0.25">
      <c r="A24" s="5" t="s">
        <v>7</v>
      </c>
      <c r="B24" s="25"/>
      <c r="C24" s="25"/>
      <c r="D24" s="26"/>
      <c r="E24" s="30"/>
      <c r="F24" s="30"/>
      <c r="G24" s="31"/>
      <c r="H24" s="36"/>
      <c r="I24" s="37"/>
      <c r="J24" s="35"/>
      <c r="K24" s="35"/>
      <c r="L24" s="35"/>
    </row>
    <row r="25" spans="1:12" x14ac:dyDescent="0.25">
      <c r="A25" s="15">
        <v>1</v>
      </c>
      <c r="B25" s="14" t="s">
        <v>31</v>
      </c>
      <c r="C25" s="14" t="s">
        <v>67</v>
      </c>
      <c r="D25" s="15" t="s">
        <v>23</v>
      </c>
      <c r="E25" s="24">
        <f t="shared" ref="E25:E45" si="2">F25+G25</f>
        <v>0.4</v>
      </c>
      <c r="F25" s="24">
        <v>0.4</v>
      </c>
      <c r="G25" s="24"/>
      <c r="H25" s="37"/>
      <c r="I25" s="37"/>
      <c r="J25" s="35"/>
      <c r="K25" s="35"/>
      <c r="L25" s="35"/>
    </row>
    <row r="26" spans="1:12" x14ac:dyDescent="0.25">
      <c r="A26" s="15">
        <v>2</v>
      </c>
      <c r="B26" s="14" t="s">
        <v>37</v>
      </c>
      <c r="C26" s="14" t="s">
        <v>38</v>
      </c>
      <c r="D26" s="15" t="s">
        <v>23</v>
      </c>
      <c r="E26" s="24">
        <f t="shared" si="2"/>
        <v>41.8</v>
      </c>
      <c r="F26" s="24">
        <v>41.8</v>
      </c>
      <c r="G26" s="24"/>
      <c r="H26" s="37"/>
      <c r="I26" s="37"/>
      <c r="J26" s="35"/>
      <c r="K26" s="35"/>
      <c r="L26" s="35"/>
    </row>
    <row r="27" spans="1:12" x14ac:dyDescent="0.25">
      <c r="A27" s="15">
        <v>3</v>
      </c>
      <c r="B27" s="14" t="s">
        <v>25</v>
      </c>
      <c r="C27" s="14" t="s">
        <v>26</v>
      </c>
      <c r="D27" s="15" t="s">
        <v>23</v>
      </c>
      <c r="E27" s="24">
        <f t="shared" si="2"/>
        <v>4</v>
      </c>
      <c r="F27" s="24">
        <v>4</v>
      </c>
      <c r="G27" s="24"/>
      <c r="H27" s="37"/>
      <c r="I27" s="37"/>
      <c r="J27" s="35"/>
      <c r="K27" s="35"/>
      <c r="L27" s="35"/>
    </row>
    <row r="28" spans="1:12" x14ac:dyDescent="0.25">
      <c r="A28" s="15">
        <v>4</v>
      </c>
      <c r="B28" s="14" t="s">
        <v>24</v>
      </c>
      <c r="C28" s="14" t="s">
        <v>39</v>
      </c>
      <c r="D28" s="15" t="s">
        <v>23</v>
      </c>
      <c r="E28" s="24">
        <f t="shared" si="2"/>
        <v>0.2</v>
      </c>
      <c r="F28" s="24">
        <v>0.2</v>
      </c>
      <c r="G28" s="24"/>
      <c r="H28" s="37"/>
      <c r="I28" s="37"/>
      <c r="J28" s="35"/>
      <c r="K28" s="35"/>
      <c r="L28" s="35"/>
    </row>
    <row r="29" spans="1:12" x14ac:dyDescent="0.25">
      <c r="A29" s="15">
        <v>5</v>
      </c>
      <c r="B29" s="14" t="s">
        <v>24</v>
      </c>
      <c r="C29" s="14" t="s">
        <v>40</v>
      </c>
      <c r="D29" s="15" t="s">
        <v>23</v>
      </c>
      <c r="E29" s="24">
        <f t="shared" si="2"/>
        <v>39.1</v>
      </c>
      <c r="F29" s="24">
        <v>39.1</v>
      </c>
      <c r="G29" s="24"/>
      <c r="H29" s="37"/>
      <c r="I29" s="37"/>
      <c r="J29" s="35"/>
      <c r="K29" s="35"/>
      <c r="L29" s="35"/>
    </row>
    <row r="30" spans="1:12" x14ac:dyDescent="0.25">
      <c r="A30" s="15">
        <v>6</v>
      </c>
      <c r="B30" s="14" t="s">
        <v>33</v>
      </c>
      <c r="C30" s="14" t="s">
        <v>70</v>
      </c>
      <c r="D30" s="15" t="s">
        <v>5</v>
      </c>
      <c r="E30" s="24">
        <f t="shared" si="2"/>
        <v>10</v>
      </c>
      <c r="F30" s="24">
        <v>10</v>
      </c>
      <c r="G30" s="24"/>
      <c r="H30" s="37"/>
      <c r="I30" s="37"/>
      <c r="J30" s="35"/>
      <c r="K30" s="35"/>
      <c r="L30" s="35"/>
    </row>
    <row r="31" spans="1:12" x14ac:dyDescent="0.25">
      <c r="A31" s="15">
        <v>7</v>
      </c>
      <c r="B31" s="14" t="s">
        <v>33</v>
      </c>
      <c r="C31" s="14" t="s">
        <v>34</v>
      </c>
      <c r="D31" s="15" t="s">
        <v>5</v>
      </c>
      <c r="E31" s="24">
        <f t="shared" si="2"/>
        <v>164</v>
      </c>
      <c r="F31" s="24">
        <v>164</v>
      </c>
      <c r="G31" s="24"/>
      <c r="H31" s="37"/>
      <c r="I31" s="37"/>
      <c r="J31" s="35"/>
      <c r="K31" s="35"/>
      <c r="L31" s="35"/>
    </row>
    <row r="32" spans="1:12" x14ac:dyDescent="0.25">
      <c r="A32" s="15">
        <v>8</v>
      </c>
      <c r="B32" s="14" t="s">
        <v>24</v>
      </c>
      <c r="C32" s="14" t="s">
        <v>41</v>
      </c>
      <c r="D32" s="15" t="s">
        <v>23</v>
      </c>
      <c r="E32" s="24">
        <f t="shared" si="2"/>
        <v>0.8</v>
      </c>
      <c r="F32" s="24">
        <v>0.8</v>
      </c>
      <c r="G32" s="24"/>
      <c r="H32" s="37"/>
      <c r="I32" s="37"/>
      <c r="J32" s="35"/>
      <c r="K32" s="35"/>
      <c r="L32" s="35"/>
    </row>
    <row r="33" spans="1:12" x14ac:dyDescent="0.25">
      <c r="A33" s="15">
        <v>9</v>
      </c>
      <c r="B33" s="14" t="s">
        <v>24</v>
      </c>
      <c r="C33" s="14" t="s">
        <v>42</v>
      </c>
      <c r="D33" s="15" t="s">
        <v>23</v>
      </c>
      <c r="E33" s="24">
        <f t="shared" si="2"/>
        <v>115</v>
      </c>
      <c r="F33" s="24">
        <v>115</v>
      </c>
      <c r="G33" s="24"/>
      <c r="H33" s="37"/>
      <c r="I33" s="37"/>
      <c r="J33" s="35"/>
      <c r="K33" s="35"/>
      <c r="L33" s="35"/>
    </row>
    <row r="34" spans="1:12" x14ac:dyDescent="0.25">
      <c r="A34" s="15">
        <v>10</v>
      </c>
      <c r="B34" s="14" t="s">
        <v>24</v>
      </c>
      <c r="C34" s="14" t="s">
        <v>43</v>
      </c>
      <c r="D34" s="15" t="s">
        <v>23</v>
      </c>
      <c r="E34" s="24">
        <f t="shared" si="2"/>
        <v>11.2</v>
      </c>
      <c r="F34" s="24">
        <v>11.2</v>
      </c>
      <c r="G34" s="24"/>
      <c r="H34" s="37"/>
      <c r="I34" s="37"/>
      <c r="J34" s="35"/>
      <c r="K34" s="35"/>
      <c r="L34" s="35"/>
    </row>
    <row r="35" spans="1:12" x14ac:dyDescent="0.25">
      <c r="A35" s="15">
        <v>11</v>
      </c>
      <c r="B35" s="14" t="s">
        <v>24</v>
      </c>
      <c r="C35" s="14" t="s">
        <v>44</v>
      </c>
      <c r="D35" s="15" t="s">
        <v>23</v>
      </c>
      <c r="E35" s="24">
        <f t="shared" si="2"/>
        <v>1</v>
      </c>
      <c r="F35" s="24">
        <v>1</v>
      </c>
      <c r="G35" s="24"/>
      <c r="H35" s="37"/>
      <c r="I35" s="37"/>
      <c r="J35" s="35"/>
      <c r="K35" s="35"/>
      <c r="L35" s="35"/>
    </row>
    <row r="36" spans="1:12" x14ac:dyDescent="0.25">
      <c r="A36" s="15">
        <v>12</v>
      </c>
      <c r="B36" s="14" t="s">
        <v>24</v>
      </c>
      <c r="C36" s="14" t="s">
        <v>45</v>
      </c>
      <c r="D36" s="15" t="s">
        <v>23</v>
      </c>
      <c r="E36" s="24">
        <f t="shared" si="2"/>
        <v>6</v>
      </c>
      <c r="F36" s="24">
        <v>6</v>
      </c>
      <c r="G36" s="24"/>
      <c r="H36" s="37"/>
      <c r="I36" s="37"/>
      <c r="J36" s="35"/>
      <c r="K36" s="35"/>
      <c r="L36" s="35"/>
    </row>
    <row r="37" spans="1:12" x14ac:dyDescent="0.25">
      <c r="A37" s="15">
        <v>13</v>
      </c>
      <c r="B37" s="14" t="s">
        <v>24</v>
      </c>
      <c r="C37" s="14" t="s">
        <v>46</v>
      </c>
      <c r="D37" s="15" t="s">
        <v>23</v>
      </c>
      <c r="E37" s="24">
        <f t="shared" si="2"/>
        <v>103</v>
      </c>
      <c r="F37" s="24">
        <v>103</v>
      </c>
      <c r="G37" s="24"/>
      <c r="H37" s="37"/>
      <c r="I37" s="37"/>
      <c r="J37" s="35"/>
      <c r="K37" s="35"/>
      <c r="L37" s="35"/>
    </row>
    <row r="38" spans="1:12" x14ac:dyDescent="0.25">
      <c r="A38" s="15">
        <v>14</v>
      </c>
      <c r="B38" s="14" t="s">
        <v>24</v>
      </c>
      <c r="C38" s="14" t="s">
        <v>47</v>
      </c>
      <c r="D38" s="15" t="s">
        <v>23</v>
      </c>
      <c r="E38" s="24">
        <f t="shared" si="2"/>
        <v>41.9</v>
      </c>
      <c r="F38" s="24">
        <v>41.9</v>
      </c>
      <c r="G38" s="24"/>
      <c r="H38" s="37"/>
      <c r="I38" s="37"/>
      <c r="J38" s="35"/>
      <c r="K38" s="35"/>
      <c r="L38" s="35"/>
    </row>
    <row r="39" spans="1:12" x14ac:dyDescent="0.25">
      <c r="A39" s="15">
        <v>15</v>
      </c>
      <c r="B39" s="14" t="s">
        <v>24</v>
      </c>
      <c r="C39" s="14" t="s">
        <v>48</v>
      </c>
      <c r="D39" s="15" t="s">
        <v>23</v>
      </c>
      <c r="E39" s="24">
        <f t="shared" si="2"/>
        <v>389</v>
      </c>
      <c r="F39" s="24">
        <v>389</v>
      </c>
      <c r="G39" s="24"/>
      <c r="H39" s="37"/>
      <c r="I39" s="37"/>
      <c r="J39" s="35"/>
      <c r="K39" s="35"/>
      <c r="L39" s="35"/>
    </row>
    <row r="40" spans="1:12" x14ac:dyDescent="0.25">
      <c r="A40" s="15">
        <v>16</v>
      </c>
      <c r="B40" s="14" t="s">
        <v>24</v>
      </c>
      <c r="C40" s="14" t="s">
        <v>49</v>
      </c>
      <c r="D40" s="15" t="s">
        <v>23</v>
      </c>
      <c r="E40" s="24">
        <f t="shared" si="2"/>
        <v>76.8</v>
      </c>
      <c r="F40" s="24">
        <v>76.8</v>
      </c>
      <c r="G40" s="24"/>
      <c r="H40" s="37"/>
      <c r="I40" s="37"/>
      <c r="J40" s="35"/>
      <c r="K40" s="35"/>
      <c r="L40" s="35"/>
    </row>
    <row r="41" spans="1:12" x14ac:dyDescent="0.25">
      <c r="A41" s="15">
        <v>17</v>
      </c>
      <c r="B41" s="14" t="s">
        <v>24</v>
      </c>
      <c r="C41" s="14" t="s">
        <v>28</v>
      </c>
      <c r="D41" s="15" t="s">
        <v>23</v>
      </c>
      <c r="E41" s="24">
        <f t="shared" si="2"/>
        <v>104.80000000000001</v>
      </c>
      <c r="F41" s="24">
        <v>104.80000000000001</v>
      </c>
      <c r="G41" s="24"/>
      <c r="H41" s="37"/>
      <c r="I41" s="37"/>
      <c r="J41" s="35"/>
      <c r="K41" s="35"/>
      <c r="L41" s="35"/>
    </row>
    <row r="42" spans="1:12" x14ac:dyDescent="0.25">
      <c r="A42" s="15">
        <v>18</v>
      </c>
      <c r="B42" s="14" t="s">
        <v>29</v>
      </c>
      <c r="C42" s="14" t="s">
        <v>36</v>
      </c>
      <c r="D42" s="15" t="s">
        <v>23</v>
      </c>
      <c r="E42" s="24">
        <f t="shared" si="2"/>
        <v>22</v>
      </c>
      <c r="F42" s="24">
        <v>22</v>
      </c>
      <c r="G42" s="24"/>
      <c r="H42" s="37"/>
      <c r="I42" s="37"/>
      <c r="J42" s="35"/>
      <c r="K42" s="35"/>
      <c r="L42" s="35"/>
    </row>
    <row r="43" spans="1:12" x14ac:dyDescent="0.25">
      <c r="A43" s="15">
        <v>19</v>
      </c>
      <c r="B43" s="14" t="s">
        <v>50</v>
      </c>
      <c r="C43" s="14" t="s">
        <v>51</v>
      </c>
      <c r="D43" s="15" t="s">
        <v>5</v>
      </c>
      <c r="E43" s="24">
        <f t="shared" si="2"/>
        <v>4</v>
      </c>
      <c r="F43" s="24">
        <v>4</v>
      </c>
      <c r="G43" s="24"/>
      <c r="H43" s="37"/>
      <c r="I43" s="37"/>
      <c r="J43" s="35"/>
      <c r="K43" s="35"/>
      <c r="L43" s="35"/>
    </row>
    <row r="44" spans="1:12" x14ac:dyDescent="0.25">
      <c r="A44" s="15">
        <v>20</v>
      </c>
      <c r="B44" s="14" t="s">
        <v>29</v>
      </c>
      <c r="C44" s="14" t="s">
        <v>52</v>
      </c>
      <c r="D44" s="15" t="s">
        <v>5</v>
      </c>
      <c r="E44" s="24">
        <f t="shared" si="2"/>
        <v>32</v>
      </c>
      <c r="F44" s="24">
        <v>32</v>
      </c>
      <c r="G44" s="24"/>
      <c r="H44" s="37"/>
      <c r="I44" s="37"/>
      <c r="J44" s="35"/>
      <c r="K44" s="35"/>
      <c r="L44" s="35"/>
    </row>
    <row r="45" spans="1:12" x14ac:dyDescent="0.25">
      <c r="A45" s="15">
        <v>21</v>
      </c>
      <c r="B45" s="14" t="s">
        <v>29</v>
      </c>
      <c r="C45" s="14" t="s">
        <v>53</v>
      </c>
      <c r="D45" s="15" t="s">
        <v>23</v>
      </c>
      <c r="E45" s="24">
        <f t="shared" si="2"/>
        <v>2</v>
      </c>
      <c r="F45" s="24">
        <v>2</v>
      </c>
      <c r="G45" s="24"/>
      <c r="H45" s="37"/>
      <c r="I45" s="37"/>
      <c r="J45" s="35"/>
      <c r="K45" s="35"/>
      <c r="L45" s="35"/>
    </row>
    <row r="46" spans="1:12" customFormat="1" x14ac:dyDescent="0.25">
      <c r="A46" s="5" t="s">
        <v>95</v>
      </c>
      <c r="B46" s="42"/>
      <c r="C46" s="42"/>
      <c r="D46" s="43"/>
      <c r="E46" s="44"/>
      <c r="F46" s="44"/>
      <c r="G46" s="31"/>
      <c r="H46" s="23"/>
      <c r="I46" s="20"/>
      <c r="J46" s="20"/>
    </row>
    <row r="47" spans="1:12" ht="18.75" customHeight="1" x14ac:dyDescent="0.25">
      <c r="A47" s="5" t="s">
        <v>54</v>
      </c>
      <c r="B47" s="25"/>
      <c r="C47" s="25"/>
      <c r="D47" s="26"/>
      <c r="E47" s="30"/>
      <c r="F47" s="30"/>
      <c r="G47" s="31"/>
      <c r="H47" s="36"/>
      <c r="I47" s="37"/>
      <c r="J47" s="35"/>
      <c r="K47" s="35"/>
      <c r="L47" s="35"/>
    </row>
    <row r="48" spans="1:12" x14ac:dyDescent="0.25">
      <c r="A48" s="15">
        <v>1</v>
      </c>
      <c r="B48" s="14" t="s">
        <v>33</v>
      </c>
      <c r="C48" s="14" t="s">
        <v>34</v>
      </c>
      <c r="D48" s="15" t="s">
        <v>5</v>
      </c>
      <c r="E48" s="24">
        <f t="shared" ref="E48:E52" si="3">F48+G48</f>
        <v>66</v>
      </c>
      <c r="F48" s="24">
        <v>62</v>
      </c>
      <c r="G48" s="24">
        <v>4</v>
      </c>
      <c r="H48" s="37"/>
      <c r="I48" s="37"/>
      <c r="J48" s="35"/>
      <c r="K48" s="35"/>
      <c r="L48" s="35"/>
    </row>
    <row r="49" spans="1:12" x14ac:dyDescent="0.25">
      <c r="A49" s="15">
        <v>2</v>
      </c>
      <c r="B49" s="14" t="s">
        <v>24</v>
      </c>
      <c r="C49" s="14" t="s">
        <v>28</v>
      </c>
      <c r="D49" s="15" t="s">
        <v>23</v>
      </c>
      <c r="E49" s="24">
        <f t="shared" si="3"/>
        <v>196</v>
      </c>
      <c r="F49" s="24">
        <v>166.9</v>
      </c>
      <c r="G49" s="24">
        <v>29.1</v>
      </c>
      <c r="H49" s="37"/>
      <c r="I49" s="37"/>
      <c r="J49" s="35"/>
      <c r="K49" s="35"/>
      <c r="L49" s="35"/>
    </row>
    <row r="50" spans="1:12" x14ac:dyDescent="0.25">
      <c r="A50" s="15">
        <v>3</v>
      </c>
      <c r="B50" s="14" t="s">
        <v>29</v>
      </c>
      <c r="C50" s="14" t="s">
        <v>55</v>
      </c>
      <c r="D50" s="15" t="s">
        <v>5</v>
      </c>
      <c r="E50" s="24">
        <f t="shared" si="3"/>
        <v>22</v>
      </c>
      <c r="F50" s="24">
        <v>22</v>
      </c>
      <c r="G50" s="24"/>
      <c r="H50" s="37"/>
      <c r="I50" s="37"/>
      <c r="J50" s="35"/>
      <c r="K50" s="35"/>
      <c r="L50" s="35"/>
    </row>
    <row r="51" spans="1:12" x14ac:dyDescent="0.25">
      <c r="A51" s="15">
        <v>4</v>
      </c>
      <c r="B51" s="14" t="s">
        <v>25</v>
      </c>
      <c r="C51" s="14" t="s">
        <v>26</v>
      </c>
      <c r="D51" s="15" t="s">
        <v>23</v>
      </c>
      <c r="E51" s="24">
        <f t="shared" si="3"/>
        <v>51.000000000000007</v>
      </c>
      <c r="F51" s="24">
        <v>50.730000000000004</v>
      </c>
      <c r="G51" s="24">
        <v>0.27</v>
      </c>
      <c r="H51" s="37"/>
      <c r="I51" s="37"/>
      <c r="J51" s="35"/>
      <c r="K51" s="35"/>
      <c r="L51" s="35"/>
    </row>
    <row r="52" spans="1:12" x14ac:dyDescent="0.25">
      <c r="A52" s="15">
        <v>5</v>
      </c>
      <c r="B52" s="14" t="s">
        <v>24</v>
      </c>
      <c r="C52" s="14" t="s">
        <v>43</v>
      </c>
      <c r="D52" s="15" t="s">
        <v>23</v>
      </c>
      <c r="E52" s="24">
        <f t="shared" si="3"/>
        <v>500</v>
      </c>
      <c r="F52" s="24"/>
      <c r="G52" s="24">
        <v>500</v>
      </c>
      <c r="H52" s="37"/>
      <c r="I52" s="37"/>
      <c r="J52" s="35"/>
      <c r="K52" s="35"/>
      <c r="L52" s="35"/>
    </row>
    <row r="53" spans="1:12" customFormat="1" x14ac:dyDescent="0.25">
      <c r="A53" s="5" t="s">
        <v>94</v>
      </c>
      <c r="B53" s="42"/>
      <c r="C53" s="42"/>
      <c r="D53" s="43"/>
      <c r="E53" s="44"/>
      <c r="F53" s="44"/>
      <c r="G53" s="31"/>
      <c r="H53" s="23"/>
      <c r="I53" s="20"/>
      <c r="J53" s="20"/>
    </row>
    <row r="54" spans="1:12" x14ac:dyDescent="0.25">
      <c r="A54" s="5" t="s">
        <v>56</v>
      </c>
      <c r="B54" s="25"/>
      <c r="C54" s="25"/>
      <c r="D54" s="26"/>
      <c r="E54" s="30"/>
      <c r="F54" s="30"/>
      <c r="G54" s="31"/>
      <c r="H54" s="36"/>
      <c r="I54" s="37"/>
      <c r="J54" s="35"/>
      <c r="K54" s="35"/>
      <c r="L54" s="35"/>
    </row>
    <row r="55" spans="1:12" x14ac:dyDescent="0.25">
      <c r="A55" s="15">
        <v>1</v>
      </c>
      <c r="B55" s="14" t="s">
        <v>24</v>
      </c>
      <c r="C55" s="14" t="s">
        <v>43</v>
      </c>
      <c r="D55" s="15" t="s">
        <v>23</v>
      </c>
      <c r="E55" s="24">
        <f t="shared" ref="E55:E64" si="4">F55+G55</f>
        <v>100</v>
      </c>
      <c r="F55" s="24"/>
      <c r="G55" s="24">
        <v>100</v>
      </c>
      <c r="H55" s="37"/>
      <c r="I55" s="37"/>
      <c r="J55" s="35"/>
      <c r="K55" s="35"/>
      <c r="L55" s="35"/>
    </row>
    <row r="56" spans="1:12" x14ac:dyDescent="0.25">
      <c r="A56" s="15">
        <v>2</v>
      </c>
      <c r="B56" s="14" t="s">
        <v>33</v>
      </c>
      <c r="C56" s="14" t="s">
        <v>57</v>
      </c>
      <c r="D56" s="15" t="s">
        <v>5</v>
      </c>
      <c r="E56" s="24">
        <f t="shared" si="4"/>
        <v>44</v>
      </c>
      <c r="F56" s="24">
        <v>44</v>
      </c>
      <c r="G56" s="24"/>
      <c r="H56" s="37"/>
      <c r="I56" s="37"/>
      <c r="J56" s="35"/>
      <c r="K56" s="35"/>
      <c r="L56" s="35"/>
    </row>
    <row r="57" spans="1:12" ht="38.25" x14ac:dyDescent="0.25">
      <c r="A57" s="15">
        <v>3</v>
      </c>
      <c r="B57" s="14" t="s">
        <v>58</v>
      </c>
      <c r="C57" s="32" t="s">
        <v>59</v>
      </c>
      <c r="D57" s="15" t="s">
        <v>5</v>
      </c>
      <c r="E57" s="24">
        <f t="shared" si="4"/>
        <v>1</v>
      </c>
      <c r="F57" s="24">
        <v>1</v>
      </c>
      <c r="G57" s="24"/>
      <c r="H57" s="37"/>
      <c r="I57" s="37"/>
      <c r="J57" s="35"/>
      <c r="K57" s="35"/>
      <c r="L57" s="35"/>
    </row>
    <row r="58" spans="1:12" x14ac:dyDescent="0.25">
      <c r="A58" s="15">
        <v>4</v>
      </c>
      <c r="B58" s="14" t="s">
        <v>33</v>
      </c>
      <c r="C58" s="14" t="s">
        <v>34</v>
      </c>
      <c r="D58" s="15" t="s">
        <v>5</v>
      </c>
      <c r="E58" s="24">
        <f t="shared" si="4"/>
        <v>101</v>
      </c>
      <c r="F58" s="24">
        <v>101</v>
      </c>
      <c r="G58" s="24"/>
      <c r="H58" s="37"/>
      <c r="I58" s="37"/>
      <c r="J58" s="35"/>
      <c r="K58" s="35"/>
      <c r="L58" s="35"/>
    </row>
    <row r="59" spans="1:12" x14ac:dyDescent="0.25">
      <c r="A59" s="15">
        <v>5</v>
      </c>
      <c r="B59" s="14" t="s">
        <v>25</v>
      </c>
      <c r="C59" s="14" t="s">
        <v>26</v>
      </c>
      <c r="D59" s="15" t="s">
        <v>23</v>
      </c>
      <c r="E59" s="24">
        <f t="shared" si="4"/>
        <v>58</v>
      </c>
      <c r="F59" s="24">
        <v>58</v>
      </c>
      <c r="G59" s="24"/>
      <c r="H59" s="37"/>
      <c r="I59" s="37"/>
      <c r="J59" s="35"/>
      <c r="K59" s="35"/>
      <c r="L59" s="35"/>
    </row>
    <row r="60" spans="1:12" x14ac:dyDescent="0.25">
      <c r="A60" s="15">
        <v>6</v>
      </c>
      <c r="B60" s="14" t="s">
        <v>24</v>
      </c>
      <c r="C60" s="14" t="s">
        <v>28</v>
      </c>
      <c r="D60" s="15" t="s">
        <v>23</v>
      </c>
      <c r="E60" s="24">
        <f t="shared" si="4"/>
        <v>118.4</v>
      </c>
      <c r="F60" s="24">
        <v>118.4</v>
      </c>
      <c r="G60" s="24"/>
      <c r="H60" s="37"/>
      <c r="I60" s="37"/>
      <c r="J60" s="35"/>
      <c r="K60" s="35"/>
      <c r="L60" s="35"/>
    </row>
    <row r="61" spans="1:12" x14ac:dyDescent="0.25">
      <c r="A61" s="15">
        <v>7</v>
      </c>
      <c r="B61" s="14" t="s">
        <v>25</v>
      </c>
      <c r="C61" s="14" t="s">
        <v>26</v>
      </c>
      <c r="D61" s="15" t="s">
        <v>23</v>
      </c>
      <c r="E61" s="24">
        <f t="shared" si="4"/>
        <v>28</v>
      </c>
      <c r="F61" s="24">
        <v>28</v>
      </c>
      <c r="G61" s="24"/>
      <c r="H61" s="37"/>
      <c r="I61" s="37"/>
      <c r="J61" s="35"/>
      <c r="K61" s="35"/>
      <c r="L61" s="35"/>
    </row>
    <row r="62" spans="1:12" x14ac:dyDescent="0.25">
      <c r="A62" s="15">
        <v>8</v>
      </c>
      <c r="B62" s="14" t="s">
        <v>29</v>
      </c>
      <c r="C62" s="14" t="s">
        <v>30</v>
      </c>
      <c r="D62" s="15" t="s">
        <v>23</v>
      </c>
      <c r="E62" s="24">
        <f t="shared" si="4"/>
        <v>28.5</v>
      </c>
      <c r="F62" s="24">
        <v>28.5</v>
      </c>
      <c r="G62" s="24"/>
      <c r="H62" s="37"/>
      <c r="I62" s="37"/>
      <c r="J62" s="35"/>
      <c r="K62" s="35"/>
      <c r="L62" s="35"/>
    </row>
    <row r="63" spans="1:12" x14ac:dyDescent="0.25">
      <c r="A63" s="15">
        <v>9</v>
      </c>
      <c r="B63" s="14" t="s">
        <v>29</v>
      </c>
      <c r="C63" s="14" t="s">
        <v>60</v>
      </c>
      <c r="D63" s="15" t="s">
        <v>23</v>
      </c>
      <c r="E63" s="24">
        <f t="shared" si="4"/>
        <v>22</v>
      </c>
      <c r="F63" s="24">
        <v>22</v>
      </c>
      <c r="G63" s="24"/>
      <c r="H63" s="37"/>
      <c r="I63" s="37"/>
      <c r="J63" s="35"/>
      <c r="K63" s="35"/>
      <c r="L63" s="35"/>
    </row>
    <row r="64" spans="1:12" x14ac:dyDescent="0.25">
      <c r="A64" s="15">
        <v>10</v>
      </c>
      <c r="B64" s="14" t="s">
        <v>29</v>
      </c>
      <c r="C64" s="14" t="s">
        <v>53</v>
      </c>
      <c r="D64" s="15" t="s">
        <v>23</v>
      </c>
      <c r="E64" s="24">
        <f t="shared" si="4"/>
        <v>22</v>
      </c>
      <c r="F64" s="24">
        <v>22</v>
      </c>
      <c r="G64" s="24"/>
      <c r="H64" s="37"/>
      <c r="I64" s="37"/>
      <c r="J64" s="35"/>
      <c r="K64" s="35"/>
      <c r="L64" s="35"/>
    </row>
    <row r="65" spans="1:12" customFormat="1" x14ac:dyDescent="0.25">
      <c r="A65" s="5" t="s">
        <v>93</v>
      </c>
      <c r="B65" s="42"/>
      <c r="C65" s="42"/>
      <c r="D65" s="43"/>
      <c r="E65" s="44"/>
      <c r="F65" s="44"/>
      <c r="G65" s="31"/>
      <c r="H65" s="23"/>
      <c r="I65" s="20"/>
      <c r="J65" s="20"/>
    </row>
    <row r="66" spans="1:12" x14ac:dyDescent="0.25">
      <c r="A66" s="5" t="s">
        <v>8</v>
      </c>
      <c r="B66" s="25"/>
      <c r="C66" s="25"/>
      <c r="D66" s="26"/>
      <c r="E66" s="30"/>
      <c r="F66" s="30"/>
      <c r="G66" s="31"/>
      <c r="H66" s="36"/>
      <c r="I66" s="37"/>
      <c r="J66" s="35"/>
      <c r="K66" s="35"/>
      <c r="L66" s="35"/>
    </row>
    <row r="67" spans="1:12" x14ac:dyDescent="0.25">
      <c r="A67" s="15">
        <v>1</v>
      </c>
      <c r="B67" s="14" t="s">
        <v>24</v>
      </c>
      <c r="C67" s="14" t="s">
        <v>43</v>
      </c>
      <c r="D67" s="15" t="s">
        <v>23</v>
      </c>
      <c r="E67" s="24">
        <f t="shared" ref="E67:E74" si="5">F67+G67</f>
        <v>50</v>
      </c>
      <c r="F67" s="24">
        <v>50</v>
      </c>
      <c r="G67" s="24"/>
      <c r="H67" s="37"/>
      <c r="I67" s="37"/>
      <c r="J67" s="35"/>
      <c r="K67" s="35"/>
      <c r="L67" s="35"/>
    </row>
    <row r="68" spans="1:12" x14ac:dyDescent="0.25">
      <c r="A68" s="15">
        <v>2</v>
      </c>
      <c r="B68" s="14" t="s">
        <v>33</v>
      </c>
      <c r="C68" s="14" t="s">
        <v>34</v>
      </c>
      <c r="D68" s="15" t="s">
        <v>5</v>
      </c>
      <c r="E68" s="24">
        <f t="shared" si="5"/>
        <v>20</v>
      </c>
      <c r="F68" s="24">
        <v>20</v>
      </c>
      <c r="G68" s="24"/>
      <c r="H68" s="37"/>
      <c r="I68" s="37"/>
      <c r="J68" s="35"/>
      <c r="K68" s="35"/>
      <c r="L68" s="35"/>
    </row>
    <row r="69" spans="1:12" x14ac:dyDescent="0.25">
      <c r="A69" s="15">
        <v>3</v>
      </c>
      <c r="B69" s="14" t="s">
        <v>61</v>
      </c>
      <c r="C69" s="14" t="s">
        <v>62</v>
      </c>
      <c r="D69" s="15" t="s">
        <v>23</v>
      </c>
      <c r="E69" s="24">
        <f t="shared" si="5"/>
        <v>1</v>
      </c>
      <c r="F69" s="24">
        <v>1</v>
      </c>
      <c r="G69" s="24"/>
      <c r="H69" s="37"/>
      <c r="I69" s="37"/>
      <c r="J69" s="35"/>
      <c r="K69" s="35"/>
      <c r="L69" s="35"/>
    </row>
    <row r="70" spans="1:12" x14ac:dyDescent="0.25">
      <c r="A70" s="15">
        <v>4</v>
      </c>
      <c r="B70" s="14" t="s">
        <v>63</v>
      </c>
      <c r="C70" s="14" t="s">
        <v>64</v>
      </c>
      <c r="D70" s="15" t="s">
        <v>23</v>
      </c>
      <c r="E70" s="33">
        <f t="shared" si="5"/>
        <v>0.22500000000000001</v>
      </c>
      <c r="F70" s="33">
        <v>0.22500000000000001</v>
      </c>
      <c r="G70" s="24"/>
      <c r="H70" s="37"/>
      <c r="I70" s="37"/>
      <c r="J70" s="35"/>
      <c r="K70" s="35"/>
      <c r="L70" s="35"/>
    </row>
    <row r="71" spans="1:12" x14ac:dyDescent="0.25">
      <c r="A71" s="15">
        <v>5</v>
      </c>
      <c r="B71" s="14" t="s">
        <v>50</v>
      </c>
      <c r="C71" s="14" t="s">
        <v>51</v>
      </c>
      <c r="D71" s="15" t="s">
        <v>5</v>
      </c>
      <c r="E71" s="24">
        <f t="shared" si="5"/>
        <v>5</v>
      </c>
      <c r="F71" s="24">
        <v>5</v>
      </c>
      <c r="G71" s="24"/>
      <c r="H71" s="37"/>
      <c r="I71" s="37"/>
      <c r="J71" s="35"/>
      <c r="K71" s="35"/>
      <c r="L71" s="35"/>
    </row>
    <row r="72" spans="1:12" x14ac:dyDescent="0.25">
      <c r="A72" s="15">
        <v>6</v>
      </c>
      <c r="B72" s="14" t="s">
        <v>24</v>
      </c>
      <c r="C72" s="14" t="s">
        <v>28</v>
      </c>
      <c r="D72" s="15" t="s">
        <v>23</v>
      </c>
      <c r="E72" s="24">
        <f t="shared" si="5"/>
        <v>42.4</v>
      </c>
      <c r="F72" s="24">
        <v>42.4</v>
      </c>
      <c r="G72" s="24"/>
      <c r="H72" s="37"/>
      <c r="I72" s="37"/>
      <c r="J72" s="35"/>
      <c r="K72" s="35"/>
      <c r="L72" s="35"/>
    </row>
    <row r="73" spans="1:12" x14ac:dyDescent="0.25">
      <c r="A73" s="15">
        <v>7</v>
      </c>
      <c r="B73" s="14" t="s">
        <v>29</v>
      </c>
      <c r="C73" s="14" t="s">
        <v>30</v>
      </c>
      <c r="D73" s="15" t="s">
        <v>23</v>
      </c>
      <c r="E73" s="24">
        <f t="shared" si="5"/>
        <v>8</v>
      </c>
      <c r="F73" s="24">
        <v>8</v>
      </c>
      <c r="G73" s="24"/>
      <c r="H73" s="37"/>
      <c r="I73" s="37"/>
      <c r="J73" s="35"/>
      <c r="K73" s="35"/>
      <c r="L73" s="35"/>
    </row>
    <row r="74" spans="1:12" x14ac:dyDescent="0.25">
      <c r="A74" s="15">
        <v>8</v>
      </c>
      <c r="B74" s="14" t="s">
        <v>29</v>
      </c>
      <c r="C74" s="14" t="s">
        <v>36</v>
      </c>
      <c r="D74" s="15" t="s">
        <v>23</v>
      </c>
      <c r="E74" s="24">
        <f t="shared" si="5"/>
        <v>13</v>
      </c>
      <c r="F74" s="24">
        <v>13</v>
      </c>
      <c r="G74" s="24"/>
      <c r="H74" s="37"/>
      <c r="I74" s="37"/>
      <c r="J74" s="35"/>
      <c r="K74" s="35"/>
      <c r="L74" s="35"/>
    </row>
    <row r="75" spans="1:12" customFormat="1" x14ac:dyDescent="0.25">
      <c r="A75" s="5" t="s">
        <v>92</v>
      </c>
      <c r="B75" s="42"/>
      <c r="C75" s="42"/>
      <c r="D75" s="43"/>
      <c r="E75" s="44"/>
      <c r="F75" s="44"/>
      <c r="G75" s="31"/>
      <c r="H75" s="23"/>
      <c r="I75" s="20"/>
      <c r="J75" s="20"/>
    </row>
    <row r="76" spans="1:12" x14ac:dyDescent="0.25">
      <c r="A76" s="5" t="s">
        <v>9</v>
      </c>
      <c r="B76" s="25"/>
      <c r="C76" s="25"/>
      <c r="D76" s="26"/>
      <c r="E76" s="30"/>
      <c r="F76" s="30"/>
      <c r="G76" s="31"/>
      <c r="H76" s="36"/>
      <c r="I76" s="37"/>
      <c r="J76" s="35"/>
      <c r="K76" s="35"/>
      <c r="L76" s="35"/>
    </row>
    <row r="77" spans="1:12" x14ac:dyDescent="0.25">
      <c r="A77" s="15"/>
      <c r="B77" s="14" t="s">
        <v>31</v>
      </c>
      <c r="C77" s="14" t="s">
        <v>67</v>
      </c>
      <c r="D77" s="15" t="s">
        <v>23</v>
      </c>
      <c r="E77" s="24">
        <f t="shared" ref="E77:E86" si="6">F77+G77</f>
        <v>55.6</v>
      </c>
      <c r="F77" s="24">
        <v>55.6</v>
      </c>
      <c r="G77" s="24"/>
      <c r="H77" s="37"/>
      <c r="I77" s="37"/>
      <c r="J77" s="35"/>
      <c r="K77" s="35"/>
      <c r="L77" s="35"/>
    </row>
    <row r="78" spans="1:12" x14ac:dyDescent="0.25">
      <c r="A78" s="15">
        <v>1</v>
      </c>
      <c r="B78" s="14" t="s">
        <v>33</v>
      </c>
      <c r="C78" s="14" t="s">
        <v>57</v>
      </c>
      <c r="D78" s="15" t="s">
        <v>5</v>
      </c>
      <c r="E78" s="24">
        <f t="shared" si="6"/>
        <v>1</v>
      </c>
      <c r="F78" s="24">
        <v>1</v>
      </c>
      <c r="G78" s="24"/>
      <c r="H78" s="37"/>
      <c r="I78" s="37"/>
      <c r="J78" s="35"/>
      <c r="K78" s="35"/>
      <c r="L78" s="35"/>
    </row>
    <row r="79" spans="1:12" x14ac:dyDescent="0.25">
      <c r="A79" s="15">
        <v>2</v>
      </c>
      <c r="B79" s="14" t="s">
        <v>25</v>
      </c>
      <c r="C79" s="14" t="s">
        <v>26</v>
      </c>
      <c r="D79" s="15" t="s">
        <v>23</v>
      </c>
      <c r="E79" s="24">
        <f t="shared" si="6"/>
        <v>205</v>
      </c>
      <c r="F79" s="24">
        <v>205</v>
      </c>
      <c r="G79" s="24"/>
      <c r="H79" s="37"/>
      <c r="I79" s="37"/>
      <c r="J79" s="35"/>
      <c r="K79" s="35"/>
      <c r="L79" s="35"/>
    </row>
    <row r="80" spans="1:12" x14ac:dyDescent="0.25">
      <c r="A80" s="15">
        <v>3</v>
      </c>
      <c r="B80" s="14" t="s">
        <v>24</v>
      </c>
      <c r="C80" s="14" t="s">
        <v>43</v>
      </c>
      <c r="D80" s="15" t="s">
        <v>23</v>
      </c>
      <c r="E80" s="24">
        <f t="shared" si="6"/>
        <v>10</v>
      </c>
      <c r="F80" s="24">
        <v>10</v>
      </c>
      <c r="G80" s="24"/>
      <c r="H80" s="37"/>
      <c r="I80" s="37"/>
      <c r="J80" s="35"/>
      <c r="K80" s="35"/>
      <c r="L80" s="35"/>
    </row>
    <row r="81" spans="1:12" x14ac:dyDescent="0.25">
      <c r="A81" s="15">
        <v>4</v>
      </c>
      <c r="B81" s="14" t="s">
        <v>50</v>
      </c>
      <c r="C81" s="14" t="s">
        <v>51</v>
      </c>
      <c r="D81" s="15" t="s">
        <v>5</v>
      </c>
      <c r="E81" s="24">
        <f t="shared" si="6"/>
        <v>1573</v>
      </c>
      <c r="F81" s="24">
        <v>1573</v>
      </c>
      <c r="G81" s="24"/>
      <c r="H81" s="37"/>
      <c r="I81" s="37"/>
      <c r="J81" s="35"/>
      <c r="K81" s="35"/>
      <c r="L81" s="35"/>
    </row>
    <row r="82" spans="1:12" x14ac:dyDescent="0.25">
      <c r="A82" s="15">
        <v>5</v>
      </c>
      <c r="B82" s="14" t="s">
        <v>24</v>
      </c>
      <c r="C82" s="14" t="s">
        <v>28</v>
      </c>
      <c r="D82" s="15" t="s">
        <v>23</v>
      </c>
      <c r="E82" s="24">
        <f t="shared" si="6"/>
        <v>446.4</v>
      </c>
      <c r="F82" s="24">
        <v>446.4</v>
      </c>
      <c r="G82" s="24"/>
      <c r="H82" s="37"/>
      <c r="I82" s="37"/>
      <c r="J82" s="35"/>
      <c r="K82" s="35"/>
      <c r="L82" s="35"/>
    </row>
    <row r="83" spans="1:12" x14ac:dyDescent="0.25">
      <c r="A83" s="15">
        <v>6</v>
      </c>
      <c r="B83" s="14" t="s">
        <v>29</v>
      </c>
      <c r="C83" s="14" t="s">
        <v>65</v>
      </c>
      <c r="D83" s="15" t="s">
        <v>23</v>
      </c>
      <c r="E83" s="24">
        <f t="shared" si="6"/>
        <v>2.4</v>
      </c>
      <c r="F83" s="24">
        <v>2.4</v>
      </c>
      <c r="G83" s="24"/>
      <c r="H83" s="37"/>
      <c r="I83" s="37"/>
      <c r="J83" s="35"/>
      <c r="K83" s="35"/>
      <c r="L83" s="35"/>
    </row>
    <row r="84" spans="1:12" x14ac:dyDescent="0.25">
      <c r="A84" s="15">
        <v>7</v>
      </c>
      <c r="B84" s="14" t="s">
        <v>29</v>
      </c>
      <c r="C84" s="14" t="s">
        <v>60</v>
      </c>
      <c r="D84" s="15" t="s">
        <v>23</v>
      </c>
      <c r="E84" s="24">
        <f t="shared" si="6"/>
        <v>8</v>
      </c>
      <c r="F84" s="24">
        <v>8</v>
      </c>
      <c r="G84" s="24"/>
      <c r="H84" s="37"/>
      <c r="I84" s="37"/>
      <c r="J84" s="35"/>
      <c r="K84" s="35"/>
      <c r="L84" s="35"/>
    </row>
    <row r="85" spans="1:12" x14ac:dyDescent="0.25">
      <c r="A85" s="15">
        <v>8</v>
      </c>
      <c r="B85" s="14" t="s">
        <v>29</v>
      </c>
      <c r="C85" s="14" t="s">
        <v>66</v>
      </c>
      <c r="D85" s="15" t="s">
        <v>23</v>
      </c>
      <c r="E85" s="24">
        <f t="shared" si="6"/>
        <v>19</v>
      </c>
      <c r="F85" s="24">
        <v>19</v>
      </c>
      <c r="G85" s="24"/>
      <c r="H85" s="37"/>
      <c r="I85" s="37"/>
      <c r="J85" s="35"/>
      <c r="K85" s="35"/>
      <c r="L85" s="35"/>
    </row>
    <row r="86" spans="1:12" x14ac:dyDescent="0.25">
      <c r="A86" s="15">
        <v>9</v>
      </c>
      <c r="B86" s="14" t="s">
        <v>29</v>
      </c>
      <c r="C86" s="14" t="s">
        <v>53</v>
      </c>
      <c r="D86" s="15" t="s">
        <v>23</v>
      </c>
      <c r="E86" s="24">
        <f t="shared" si="6"/>
        <v>8</v>
      </c>
      <c r="F86" s="24">
        <v>8</v>
      </c>
      <c r="G86" s="24"/>
      <c r="H86" s="37"/>
      <c r="I86" s="37"/>
      <c r="J86" s="35"/>
      <c r="K86" s="35"/>
      <c r="L86" s="35"/>
    </row>
    <row r="87" spans="1:12" x14ac:dyDescent="0.25">
      <c r="A87" s="5" t="s">
        <v>11</v>
      </c>
      <c r="B87" s="25"/>
      <c r="C87" s="25"/>
      <c r="D87" s="26"/>
      <c r="E87" s="30"/>
      <c r="F87" s="30"/>
      <c r="G87" s="31"/>
      <c r="H87" s="36"/>
      <c r="I87" s="37"/>
      <c r="J87" s="35"/>
      <c r="K87" s="35"/>
      <c r="L87" s="35"/>
    </row>
    <row r="88" spans="1:12" x14ac:dyDescent="0.25">
      <c r="A88" s="15">
        <v>1</v>
      </c>
      <c r="B88" s="14" t="s">
        <v>31</v>
      </c>
      <c r="C88" s="14" t="s">
        <v>67</v>
      </c>
      <c r="D88" s="15" t="s">
        <v>23</v>
      </c>
      <c r="E88" s="24">
        <f t="shared" ref="E88:E96" si="7">F88+G88</f>
        <v>22</v>
      </c>
      <c r="F88" s="24">
        <v>22</v>
      </c>
      <c r="G88" s="24"/>
      <c r="H88" s="37"/>
      <c r="I88" s="37"/>
      <c r="J88" s="35"/>
      <c r="K88" s="35"/>
      <c r="L88" s="35"/>
    </row>
    <row r="89" spans="1:12" x14ac:dyDescent="0.25">
      <c r="A89" s="15">
        <v>2</v>
      </c>
      <c r="B89" s="14" t="s">
        <v>29</v>
      </c>
      <c r="C89" s="14" t="s">
        <v>55</v>
      </c>
      <c r="D89" s="15" t="s">
        <v>5</v>
      </c>
      <c r="E89" s="24">
        <f t="shared" si="7"/>
        <v>5</v>
      </c>
      <c r="F89" s="24">
        <v>5</v>
      </c>
      <c r="G89" s="24"/>
      <c r="H89" s="37"/>
      <c r="I89" s="37"/>
      <c r="J89" s="35"/>
      <c r="K89" s="35"/>
      <c r="L89" s="35"/>
    </row>
    <row r="90" spans="1:12" x14ac:dyDescent="0.25">
      <c r="A90" s="15">
        <v>3</v>
      </c>
      <c r="B90" s="14" t="s">
        <v>33</v>
      </c>
      <c r="C90" s="14" t="s">
        <v>34</v>
      </c>
      <c r="D90" s="15" t="s">
        <v>5</v>
      </c>
      <c r="E90" s="24">
        <f t="shared" si="7"/>
        <v>19</v>
      </c>
      <c r="F90" s="24">
        <v>19</v>
      </c>
      <c r="G90" s="24"/>
      <c r="H90" s="37"/>
      <c r="I90" s="37"/>
      <c r="J90" s="35"/>
      <c r="K90" s="35"/>
      <c r="L90" s="35"/>
    </row>
    <row r="91" spans="1:12" x14ac:dyDescent="0.25">
      <c r="A91" s="15">
        <v>4</v>
      </c>
      <c r="B91" s="14" t="s">
        <v>25</v>
      </c>
      <c r="C91" s="14" t="s">
        <v>26</v>
      </c>
      <c r="D91" s="15" t="s">
        <v>23</v>
      </c>
      <c r="E91" s="24">
        <f t="shared" si="7"/>
        <v>56</v>
      </c>
      <c r="F91" s="24">
        <v>56</v>
      </c>
      <c r="G91" s="24"/>
      <c r="H91" s="37"/>
      <c r="I91" s="37"/>
      <c r="J91" s="35"/>
      <c r="K91" s="35"/>
      <c r="L91" s="35"/>
    </row>
    <row r="92" spans="1:12" x14ac:dyDescent="0.25">
      <c r="A92" s="15">
        <v>5</v>
      </c>
      <c r="B92" s="14" t="s">
        <v>24</v>
      </c>
      <c r="C92" s="14" t="s">
        <v>35</v>
      </c>
      <c r="D92" s="15" t="s">
        <v>23</v>
      </c>
      <c r="E92" s="24">
        <f t="shared" si="7"/>
        <v>80</v>
      </c>
      <c r="F92" s="24">
        <v>80</v>
      </c>
      <c r="G92" s="24"/>
      <c r="H92" s="37"/>
      <c r="I92" s="37"/>
      <c r="J92" s="35"/>
      <c r="K92" s="35"/>
      <c r="L92" s="35"/>
    </row>
    <row r="93" spans="1:12" x14ac:dyDescent="0.25">
      <c r="A93" s="15">
        <v>6</v>
      </c>
      <c r="B93" s="14" t="s">
        <v>24</v>
      </c>
      <c r="C93" s="14" t="s">
        <v>28</v>
      </c>
      <c r="D93" s="15" t="s">
        <v>23</v>
      </c>
      <c r="E93" s="24">
        <f t="shared" si="7"/>
        <v>198.39999999999998</v>
      </c>
      <c r="F93" s="24">
        <v>198.39999999999998</v>
      </c>
      <c r="G93" s="24"/>
      <c r="H93" s="37"/>
      <c r="I93" s="37"/>
      <c r="J93" s="35"/>
      <c r="K93" s="35"/>
      <c r="L93" s="35"/>
    </row>
    <row r="94" spans="1:12" x14ac:dyDescent="0.25">
      <c r="A94" s="15">
        <v>7</v>
      </c>
      <c r="B94" s="14" t="s">
        <v>29</v>
      </c>
      <c r="C94" s="14" t="s">
        <v>30</v>
      </c>
      <c r="D94" s="15" t="s">
        <v>23</v>
      </c>
      <c r="E94" s="24">
        <f t="shared" si="7"/>
        <v>4.5</v>
      </c>
      <c r="F94" s="24">
        <v>4.5</v>
      </c>
      <c r="G94" s="24"/>
      <c r="H94" s="37"/>
      <c r="I94" s="37"/>
      <c r="J94" s="35"/>
      <c r="K94" s="35"/>
      <c r="L94" s="35"/>
    </row>
    <row r="95" spans="1:12" x14ac:dyDescent="0.25">
      <c r="A95" s="15">
        <v>8</v>
      </c>
      <c r="B95" s="14" t="s">
        <v>29</v>
      </c>
      <c r="C95" s="14" t="s">
        <v>66</v>
      </c>
      <c r="D95" s="15" t="s">
        <v>23</v>
      </c>
      <c r="E95" s="24">
        <f t="shared" si="7"/>
        <v>4</v>
      </c>
      <c r="F95" s="24">
        <v>4</v>
      </c>
      <c r="G95" s="24"/>
      <c r="H95" s="37"/>
      <c r="I95" s="37"/>
      <c r="J95" s="35"/>
      <c r="K95" s="35"/>
      <c r="L95" s="35"/>
    </row>
    <row r="96" spans="1:12" x14ac:dyDescent="0.25">
      <c r="A96" s="15">
        <v>9</v>
      </c>
      <c r="B96" s="14" t="s">
        <v>29</v>
      </c>
      <c r="C96" s="14" t="s">
        <v>53</v>
      </c>
      <c r="D96" s="15" t="s">
        <v>23</v>
      </c>
      <c r="E96" s="24">
        <f t="shared" si="7"/>
        <v>4</v>
      </c>
      <c r="F96" s="24">
        <v>4</v>
      </c>
      <c r="G96" s="24"/>
      <c r="H96" s="37"/>
      <c r="I96" s="37"/>
      <c r="J96" s="35"/>
      <c r="K96" s="35"/>
      <c r="L96" s="35"/>
    </row>
    <row r="97" spans="1:12" x14ac:dyDescent="0.25">
      <c r="A97" s="5" t="s">
        <v>10</v>
      </c>
      <c r="B97" s="25"/>
      <c r="C97" s="25"/>
      <c r="D97" s="26"/>
      <c r="E97" s="30"/>
      <c r="F97" s="30"/>
      <c r="G97" s="31"/>
      <c r="H97" s="36"/>
      <c r="I97" s="37"/>
      <c r="J97" s="35"/>
      <c r="K97" s="35"/>
      <c r="L97" s="35"/>
    </row>
    <row r="98" spans="1:12" x14ac:dyDescent="0.25">
      <c r="A98" s="15">
        <v>1</v>
      </c>
      <c r="B98" s="14" t="s">
        <v>31</v>
      </c>
      <c r="C98" s="14" t="s">
        <v>67</v>
      </c>
      <c r="D98" s="15" t="s">
        <v>23</v>
      </c>
      <c r="E98" s="24">
        <f t="shared" ref="E98:E101" si="8">F98+G98</f>
        <v>32</v>
      </c>
      <c r="F98" s="24">
        <v>32</v>
      </c>
      <c r="G98" s="24"/>
      <c r="H98" s="37"/>
      <c r="I98" s="37"/>
      <c r="J98" s="35"/>
      <c r="K98" s="35"/>
      <c r="L98" s="35"/>
    </row>
    <row r="99" spans="1:12" x14ac:dyDescent="0.25">
      <c r="A99" s="15">
        <v>2</v>
      </c>
      <c r="B99" s="14" t="s">
        <v>33</v>
      </c>
      <c r="C99" s="14" t="s">
        <v>34</v>
      </c>
      <c r="D99" s="15" t="s">
        <v>5</v>
      </c>
      <c r="E99" s="24">
        <f t="shared" si="8"/>
        <v>177</v>
      </c>
      <c r="F99" s="24">
        <v>177</v>
      </c>
      <c r="G99" s="24"/>
      <c r="H99" s="37"/>
      <c r="I99" s="37"/>
      <c r="J99" s="35"/>
      <c r="K99" s="35"/>
      <c r="L99" s="35"/>
    </row>
    <row r="100" spans="1:12" x14ac:dyDescent="0.25">
      <c r="A100" s="15">
        <v>3</v>
      </c>
      <c r="B100" s="14" t="s">
        <v>25</v>
      </c>
      <c r="C100" s="14" t="s">
        <v>26</v>
      </c>
      <c r="D100" s="15" t="s">
        <v>23</v>
      </c>
      <c r="E100" s="24">
        <f t="shared" si="8"/>
        <v>97</v>
      </c>
      <c r="F100" s="24">
        <v>97</v>
      </c>
      <c r="G100" s="24"/>
      <c r="H100" s="37"/>
      <c r="I100" s="37"/>
      <c r="J100" s="35"/>
      <c r="K100" s="35"/>
      <c r="L100" s="35"/>
    </row>
    <row r="101" spans="1:12" x14ac:dyDescent="0.25">
      <c r="A101" s="15">
        <v>4</v>
      </c>
      <c r="B101" s="14" t="s">
        <v>24</v>
      </c>
      <c r="C101" s="14" t="s">
        <v>28</v>
      </c>
      <c r="D101" s="15" t="s">
        <v>23</v>
      </c>
      <c r="E101" s="24">
        <f t="shared" si="8"/>
        <v>9.6</v>
      </c>
      <c r="F101" s="24">
        <v>9.6</v>
      </c>
      <c r="G101" s="24"/>
      <c r="H101" s="37"/>
      <c r="I101" s="37"/>
      <c r="J101" s="35"/>
      <c r="K101" s="35"/>
      <c r="L101" s="35"/>
    </row>
    <row r="102" spans="1:12" x14ac:dyDescent="0.25">
      <c r="A102" s="5" t="s">
        <v>12</v>
      </c>
      <c r="B102" s="25"/>
      <c r="C102" s="25"/>
      <c r="D102" s="26"/>
      <c r="E102" s="30"/>
      <c r="F102" s="30"/>
      <c r="G102" s="31"/>
      <c r="H102" s="36"/>
      <c r="I102" s="37"/>
      <c r="J102" s="35"/>
      <c r="K102" s="35"/>
      <c r="L102" s="35"/>
    </row>
    <row r="103" spans="1:12" x14ac:dyDescent="0.25">
      <c r="A103" s="15">
        <v>1</v>
      </c>
      <c r="B103" s="14" t="s">
        <v>31</v>
      </c>
      <c r="C103" s="14" t="s">
        <v>67</v>
      </c>
      <c r="D103" s="15" t="s">
        <v>23</v>
      </c>
      <c r="E103" s="24">
        <f t="shared" ref="E103:E109" si="9">F103+G103</f>
        <v>40</v>
      </c>
      <c r="F103" s="24">
        <v>40</v>
      </c>
      <c r="G103" s="24"/>
      <c r="H103" s="37"/>
      <c r="I103" s="37"/>
      <c r="J103" s="35"/>
      <c r="K103" s="35"/>
      <c r="L103" s="35"/>
    </row>
    <row r="104" spans="1:12" x14ac:dyDescent="0.25">
      <c r="A104" s="15">
        <v>2</v>
      </c>
      <c r="B104" s="14" t="s">
        <v>33</v>
      </c>
      <c r="C104" s="14" t="s">
        <v>34</v>
      </c>
      <c r="D104" s="15" t="s">
        <v>5</v>
      </c>
      <c r="E104" s="24">
        <f t="shared" si="9"/>
        <v>71</v>
      </c>
      <c r="F104" s="24">
        <v>71</v>
      </c>
      <c r="G104" s="24"/>
      <c r="H104" s="37"/>
      <c r="I104" s="37"/>
      <c r="J104" s="35"/>
      <c r="K104" s="35"/>
      <c r="L104" s="35"/>
    </row>
    <row r="105" spans="1:12" x14ac:dyDescent="0.25">
      <c r="A105" s="15">
        <v>3</v>
      </c>
      <c r="B105" s="14" t="s">
        <v>25</v>
      </c>
      <c r="C105" s="14" t="s">
        <v>26</v>
      </c>
      <c r="D105" s="15" t="s">
        <v>23</v>
      </c>
      <c r="E105" s="24">
        <f t="shared" si="9"/>
        <v>44</v>
      </c>
      <c r="F105" s="24">
        <v>44</v>
      </c>
      <c r="G105" s="24"/>
      <c r="H105" s="37"/>
      <c r="I105" s="37"/>
      <c r="J105" s="35"/>
      <c r="K105" s="35"/>
      <c r="L105" s="35"/>
    </row>
    <row r="106" spans="1:12" x14ac:dyDescent="0.25">
      <c r="A106" s="15">
        <v>4</v>
      </c>
      <c r="B106" s="14" t="s">
        <v>24</v>
      </c>
      <c r="C106" s="14" t="s">
        <v>43</v>
      </c>
      <c r="D106" s="15" t="s">
        <v>23</v>
      </c>
      <c r="E106" s="24">
        <f t="shared" si="9"/>
        <v>10</v>
      </c>
      <c r="F106" s="24">
        <v>10</v>
      </c>
      <c r="G106" s="24"/>
      <c r="H106" s="37"/>
      <c r="I106" s="37"/>
      <c r="J106" s="35"/>
      <c r="K106" s="35"/>
      <c r="L106" s="35"/>
    </row>
    <row r="107" spans="1:12" x14ac:dyDescent="0.25">
      <c r="A107" s="15">
        <v>5</v>
      </c>
      <c r="B107" s="14" t="s">
        <v>24</v>
      </c>
      <c r="C107" s="14" t="s">
        <v>28</v>
      </c>
      <c r="D107" s="15" t="s">
        <v>23</v>
      </c>
      <c r="E107" s="24">
        <f t="shared" si="9"/>
        <v>129.6</v>
      </c>
      <c r="F107" s="24">
        <v>129.6</v>
      </c>
      <c r="G107" s="24"/>
      <c r="H107" s="37"/>
      <c r="I107" s="37"/>
      <c r="J107" s="35"/>
      <c r="K107" s="35"/>
      <c r="L107" s="35"/>
    </row>
    <row r="108" spans="1:12" x14ac:dyDescent="0.25">
      <c r="A108" s="15">
        <v>6</v>
      </c>
      <c r="B108" s="14" t="s">
        <v>29</v>
      </c>
      <c r="C108" s="14" t="s">
        <v>30</v>
      </c>
      <c r="D108" s="15" t="s">
        <v>23</v>
      </c>
      <c r="E108" s="24">
        <f t="shared" si="9"/>
        <v>3</v>
      </c>
      <c r="F108" s="24">
        <v>3</v>
      </c>
      <c r="G108" s="24"/>
      <c r="H108" s="37"/>
      <c r="I108" s="37"/>
      <c r="J108" s="35"/>
      <c r="K108" s="35"/>
      <c r="L108" s="35"/>
    </row>
    <row r="109" spans="1:12" x14ac:dyDescent="0.25">
      <c r="A109" s="15">
        <v>7</v>
      </c>
      <c r="B109" s="14" t="s">
        <v>29</v>
      </c>
      <c r="C109" s="14" t="s">
        <v>53</v>
      </c>
      <c r="D109" s="15" t="s">
        <v>23</v>
      </c>
      <c r="E109" s="24">
        <f t="shared" si="9"/>
        <v>6</v>
      </c>
      <c r="F109" s="24">
        <v>6</v>
      </c>
      <c r="G109" s="24"/>
      <c r="H109" s="37"/>
      <c r="I109" s="37"/>
      <c r="J109" s="35"/>
      <c r="K109" s="35"/>
      <c r="L109" s="35"/>
    </row>
    <row r="110" spans="1:12" customFormat="1" x14ac:dyDescent="0.25">
      <c r="A110" s="5" t="s">
        <v>91</v>
      </c>
      <c r="B110" s="42"/>
      <c r="C110" s="42"/>
      <c r="D110" s="43"/>
      <c r="E110" s="44"/>
      <c r="F110" s="44"/>
      <c r="G110" s="31"/>
      <c r="H110" s="23"/>
      <c r="I110" s="20"/>
      <c r="J110" s="20"/>
    </row>
    <row r="111" spans="1:12" x14ac:dyDescent="0.25">
      <c r="A111" s="5" t="s">
        <v>13</v>
      </c>
      <c r="B111" s="25"/>
      <c r="C111" s="25"/>
      <c r="D111" s="26"/>
      <c r="E111" s="30"/>
      <c r="F111" s="30"/>
      <c r="G111" s="31"/>
      <c r="H111" s="36"/>
      <c r="I111" s="37"/>
      <c r="J111" s="35"/>
      <c r="K111" s="35"/>
      <c r="L111" s="35"/>
    </row>
    <row r="112" spans="1:12" x14ac:dyDescent="0.25">
      <c r="A112" s="15">
        <v>1</v>
      </c>
      <c r="B112" s="14" t="s">
        <v>68</v>
      </c>
      <c r="C112" s="14" t="s">
        <v>79</v>
      </c>
      <c r="D112" s="15" t="s">
        <v>5</v>
      </c>
      <c r="E112" s="24">
        <f t="shared" ref="E112:E118" si="10">F112+G112</f>
        <v>10</v>
      </c>
      <c r="F112" s="24"/>
      <c r="G112" s="24">
        <v>10</v>
      </c>
      <c r="H112" s="37"/>
      <c r="I112" s="37"/>
      <c r="J112" s="35"/>
      <c r="K112" s="35"/>
      <c r="L112" s="35"/>
    </row>
    <row r="113" spans="1:12" x14ac:dyDescent="0.25">
      <c r="A113" s="15">
        <v>2</v>
      </c>
      <c r="B113" s="14" t="s">
        <v>69</v>
      </c>
      <c r="C113" s="14" t="s">
        <v>81</v>
      </c>
      <c r="D113" s="15" t="s">
        <v>23</v>
      </c>
      <c r="E113" s="24">
        <f t="shared" si="10"/>
        <v>0.64</v>
      </c>
      <c r="F113" s="24">
        <v>0.64</v>
      </c>
      <c r="G113" s="24"/>
      <c r="H113" s="37"/>
      <c r="I113" s="37"/>
      <c r="J113" s="35"/>
      <c r="K113" s="35"/>
      <c r="L113" s="35"/>
    </row>
    <row r="114" spans="1:12" x14ac:dyDescent="0.25">
      <c r="A114" s="15">
        <v>3</v>
      </c>
      <c r="B114" s="14" t="s">
        <v>33</v>
      </c>
      <c r="C114" s="14" t="s">
        <v>34</v>
      </c>
      <c r="D114" s="15" t="s">
        <v>5</v>
      </c>
      <c r="E114" s="24">
        <f t="shared" si="10"/>
        <v>80</v>
      </c>
      <c r="F114" s="24">
        <v>80</v>
      </c>
      <c r="G114" s="24"/>
      <c r="H114" s="37"/>
      <c r="I114" s="37"/>
      <c r="J114" s="35"/>
      <c r="K114" s="35"/>
      <c r="L114" s="35"/>
    </row>
    <row r="115" spans="1:12" x14ac:dyDescent="0.25">
      <c r="A115" s="15">
        <v>4</v>
      </c>
      <c r="B115" s="14" t="s">
        <v>33</v>
      </c>
      <c r="C115" s="14" t="s">
        <v>70</v>
      </c>
      <c r="D115" s="15" t="s">
        <v>5</v>
      </c>
      <c r="E115" s="24">
        <f t="shared" si="10"/>
        <v>6</v>
      </c>
      <c r="F115" s="24">
        <v>6</v>
      </c>
      <c r="G115" s="24"/>
      <c r="H115" s="37"/>
      <c r="I115" s="37"/>
      <c r="J115" s="35"/>
      <c r="K115" s="35"/>
      <c r="L115" s="35"/>
    </row>
    <row r="116" spans="1:12" x14ac:dyDescent="0.25">
      <c r="A116" s="15">
        <v>5</v>
      </c>
      <c r="B116" s="14" t="s">
        <v>24</v>
      </c>
      <c r="C116" s="14" t="s">
        <v>80</v>
      </c>
      <c r="D116" s="15" t="s">
        <v>5</v>
      </c>
      <c r="E116" s="24">
        <f t="shared" si="10"/>
        <v>28</v>
      </c>
      <c r="F116" s="24">
        <v>28</v>
      </c>
      <c r="G116" s="24"/>
      <c r="H116" s="37"/>
      <c r="I116" s="37"/>
      <c r="J116" s="35"/>
      <c r="K116" s="35"/>
      <c r="L116" s="35"/>
    </row>
    <row r="117" spans="1:12" x14ac:dyDescent="0.25">
      <c r="A117" s="15">
        <v>6</v>
      </c>
      <c r="B117" s="14" t="s">
        <v>24</v>
      </c>
      <c r="C117" s="14" t="s">
        <v>28</v>
      </c>
      <c r="D117" s="15" t="s">
        <v>23</v>
      </c>
      <c r="E117" s="24">
        <f t="shared" si="10"/>
        <v>12</v>
      </c>
      <c r="F117" s="24">
        <v>12</v>
      </c>
      <c r="G117" s="24"/>
      <c r="H117" s="37"/>
      <c r="I117" s="37"/>
      <c r="J117" s="35"/>
      <c r="K117" s="35"/>
      <c r="L117" s="35"/>
    </row>
    <row r="118" spans="1:12" x14ac:dyDescent="0.25">
      <c r="A118" s="15">
        <v>7</v>
      </c>
      <c r="B118" s="14" t="s">
        <v>29</v>
      </c>
      <c r="C118" s="14" t="s">
        <v>53</v>
      </c>
      <c r="D118" s="15" t="s">
        <v>23</v>
      </c>
      <c r="E118" s="24">
        <f t="shared" si="10"/>
        <v>8</v>
      </c>
      <c r="F118" s="24">
        <v>8</v>
      </c>
      <c r="G118" s="24"/>
      <c r="H118" s="37"/>
      <c r="I118" s="37"/>
      <c r="J118" s="35"/>
      <c r="K118" s="35"/>
      <c r="L118" s="35"/>
    </row>
    <row r="119" spans="1:12" customFormat="1" x14ac:dyDescent="0.25">
      <c r="A119" s="5" t="s">
        <v>90</v>
      </c>
      <c r="B119" s="42"/>
      <c r="C119" s="42"/>
      <c r="D119" s="43"/>
      <c r="E119" s="44"/>
      <c r="F119" s="44"/>
      <c r="G119" s="31"/>
      <c r="H119" s="23"/>
      <c r="I119" s="20"/>
      <c r="J119" s="20"/>
    </row>
    <row r="120" spans="1:12" x14ac:dyDescent="0.25">
      <c r="A120" s="5" t="s">
        <v>14</v>
      </c>
      <c r="B120" s="25"/>
      <c r="C120" s="25"/>
      <c r="D120" s="26"/>
      <c r="E120" s="30"/>
      <c r="F120" s="30"/>
      <c r="G120" s="31"/>
      <c r="H120" s="36"/>
      <c r="I120" s="37"/>
      <c r="J120" s="35"/>
      <c r="K120" s="35"/>
      <c r="L120" s="35"/>
    </row>
    <row r="121" spans="1:12" x14ac:dyDescent="0.25">
      <c r="A121" s="15">
        <v>1</v>
      </c>
      <c r="B121" s="14" t="s">
        <v>33</v>
      </c>
      <c r="C121" s="14" t="s">
        <v>57</v>
      </c>
      <c r="D121" s="15" t="s">
        <v>5</v>
      </c>
      <c r="E121" s="24">
        <f t="shared" ref="E121:E126" si="11">F121+G121</f>
        <v>18</v>
      </c>
      <c r="F121" s="24">
        <v>16</v>
      </c>
      <c r="G121" s="24">
        <v>2</v>
      </c>
      <c r="H121" s="37"/>
      <c r="I121" s="37"/>
      <c r="J121" s="35"/>
      <c r="K121" s="35"/>
      <c r="L121" s="35"/>
    </row>
    <row r="122" spans="1:12" x14ac:dyDescent="0.25">
      <c r="A122" s="15">
        <v>2</v>
      </c>
      <c r="B122" s="14" t="s">
        <v>25</v>
      </c>
      <c r="C122" s="14" t="s">
        <v>26</v>
      </c>
      <c r="D122" s="15" t="s">
        <v>23</v>
      </c>
      <c r="E122" s="24">
        <f t="shared" si="11"/>
        <v>22</v>
      </c>
      <c r="F122" s="24">
        <v>19</v>
      </c>
      <c r="G122" s="24">
        <v>3</v>
      </c>
      <c r="H122" s="37"/>
      <c r="I122" s="37"/>
      <c r="J122" s="35"/>
      <c r="K122" s="35"/>
      <c r="L122" s="35"/>
    </row>
    <row r="123" spans="1:12" x14ac:dyDescent="0.25">
      <c r="A123" s="15">
        <v>3</v>
      </c>
      <c r="B123" s="14" t="s">
        <v>24</v>
      </c>
      <c r="C123" s="14" t="s">
        <v>43</v>
      </c>
      <c r="D123" s="15" t="s">
        <v>23</v>
      </c>
      <c r="E123" s="24">
        <f t="shared" si="11"/>
        <v>255</v>
      </c>
      <c r="F123" s="24">
        <v>5</v>
      </c>
      <c r="G123" s="24">
        <v>250</v>
      </c>
      <c r="H123" s="37"/>
      <c r="I123" s="37"/>
      <c r="J123" s="35"/>
      <c r="K123" s="35"/>
      <c r="L123" s="35"/>
    </row>
    <row r="124" spans="1:12" x14ac:dyDescent="0.25">
      <c r="A124" s="15">
        <v>4</v>
      </c>
      <c r="B124" s="14" t="s">
        <v>24</v>
      </c>
      <c r="C124" s="14" t="s">
        <v>28</v>
      </c>
      <c r="D124" s="15" t="s">
        <v>23</v>
      </c>
      <c r="E124" s="24">
        <f t="shared" si="11"/>
        <v>78.399999999999991</v>
      </c>
      <c r="F124" s="24">
        <v>75.199999999999989</v>
      </c>
      <c r="G124" s="24">
        <v>3.2</v>
      </c>
      <c r="H124" s="37"/>
      <c r="I124" s="37"/>
      <c r="J124" s="35"/>
      <c r="K124" s="35"/>
      <c r="L124" s="35"/>
    </row>
    <row r="125" spans="1:12" x14ac:dyDescent="0.25">
      <c r="A125" s="15">
        <v>5</v>
      </c>
      <c r="B125" s="14" t="s">
        <v>50</v>
      </c>
      <c r="C125" s="14" t="s">
        <v>51</v>
      </c>
      <c r="D125" s="15" t="s">
        <v>5</v>
      </c>
      <c r="E125" s="24">
        <f t="shared" si="11"/>
        <v>8</v>
      </c>
      <c r="F125" s="24">
        <v>8</v>
      </c>
      <c r="G125" s="24"/>
      <c r="H125" s="37"/>
      <c r="I125" s="37"/>
      <c r="J125" s="35"/>
      <c r="K125" s="35"/>
      <c r="L125" s="35"/>
    </row>
    <row r="126" spans="1:12" x14ac:dyDescent="0.25">
      <c r="A126" s="27">
        <v>6</v>
      </c>
      <c r="B126" s="28" t="s">
        <v>29</v>
      </c>
      <c r="C126" s="28" t="s">
        <v>53</v>
      </c>
      <c r="D126" s="27" t="s">
        <v>23</v>
      </c>
      <c r="E126" s="24">
        <f t="shared" si="11"/>
        <v>30</v>
      </c>
      <c r="F126" s="29">
        <v>30</v>
      </c>
      <c r="G126" s="29"/>
      <c r="H126" s="37"/>
      <c r="I126" s="37"/>
      <c r="J126" s="35"/>
      <c r="K126" s="35"/>
      <c r="L126" s="35"/>
    </row>
    <row r="127" spans="1:12" customFormat="1" x14ac:dyDescent="0.25">
      <c r="A127" s="5" t="s">
        <v>89</v>
      </c>
      <c r="B127" s="42"/>
      <c r="C127" s="42"/>
      <c r="D127" s="43"/>
      <c r="E127" s="44"/>
      <c r="F127" s="44"/>
      <c r="G127" s="31"/>
      <c r="H127" s="23"/>
      <c r="I127" s="20"/>
      <c r="J127" s="20"/>
    </row>
    <row r="128" spans="1:12" x14ac:dyDescent="0.25">
      <c r="A128" s="5" t="s">
        <v>71</v>
      </c>
      <c r="B128" s="25"/>
      <c r="C128" s="25"/>
      <c r="D128" s="26"/>
      <c r="E128" s="30"/>
      <c r="F128" s="30"/>
      <c r="G128" s="31"/>
      <c r="H128" s="36"/>
      <c r="I128" s="37"/>
      <c r="J128" s="35"/>
      <c r="K128" s="35"/>
      <c r="L128" s="35"/>
    </row>
    <row r="129" spans="1:10" x14ac:dyDescent="0.25">
      <c r="E129" s="22"/>
      <c r="F129" s="22"/>
      <c r="G129" s="22"/>
      <c r="H129" s="23"/>
      <c r="I129" s="20"/>
    </row>
    <row r="130" spans="1:10" s="1" customFormat="1" hidden="1" x14ac:dyDescent="0.2">
      <c r="A130" s="6" t="s">
        <v>15</v>
      </c>
      <c r="B130" s="20"/>
      <c r="D130" s="19"/>
      <c r="E130" s="22"/>
      <c r="F130" s="22"/>
      <c r="G130" s="17" t="s">
        <v>75</v>
      </c>
      <c r="H130" s="23"/>
      <c r="I130" s="20"/>
    </row>
    <row r="131" spans="1:10" hidden="1" x14ac:dyDescent="0.25">
      <c r="A131" s="16"/>
      <c r="C131" s="7"/>
      <c r="E131" s="22"/>
      <c r="F131" s="22"/>
      <c r="G131" s="22"/>
      <c r="H131" s="23"/>
      <c r="I131" s="20"/>
    </row>
    <row r="132" spans="1:10" hidden="1" x14ac:dyDescent="0.25">
      <c r="A132" s="9" t="s">
        <v>16</v>
      </c>
      <c r="C132" s="8"/>
      <c r="E132" s="22"/>
      <c r="F132" s="22"/>
      <c r="G132" s="22"/>
      <c r="H132" s="23"/>
      <c r="I132" s="20"/>
    </row>
    <row r="133" spans="1:10" hidden="1" x14ac:dyDescent="0.25">
      <c r="A133" s="6" t="s">
        <v>17</v>
      </c>
      <c r="E133" s="22"/>
      <c r="F133" s="22"/>
      <c r="G133" s="17" t="s">
        <v>74</v>
      </c>
      <c r="H133" s="23"/>
      <c r="I133" s="20"/>
    </row>
    <row r="134" spans="1:10" hidden="1" x14ac:dyDescent="0.25">
      <c r="A134" s="1"/>
      <c r="E134" s="22"/>
      <c r="F134" s="22"/>
      <c r="G134" s="1"/>
      <c r="H134" s="23"/>
      <c r="I134" s="20"/>
    </row>
    <row r="135" spans="1:10" hidden="1" x14ac:dyDescent="0.25">
      <c r="A135" s="6" t="s">
        <v>72</v>
      </c>
      <c r="E135" s="22"/>
      <c r="F135" s="22"/>
      <c r="G135" s="17" t="s">
        <v>73</v>
      </c>
      <c r="H135" s="23"/>
      <c r="I135" s="20"/>
    </row>
    <row r="136" spans="1:10" hidden="1" x14ac:dyDescent="0.25">
      <c r="E136" s="22"/>
      <c r="F136" s="22"/>
      <c r="G136" s="22"/>
      <c r="H136" s="23"/>
      <c r="I136" s="20"/>
    </row>
    <row r="137" spans="1:10" hidden="1" x14ac:dyDescent="0.25">
      <c r="E137" s="22"/>
      <c r="F137" s="22"/>
      <c r="G137" s="22"/>
      <c r="H137" s="23"/>
      <c r="I137" s="20"/>
    </row>
    <row r="138" spans="1:10" x14ac:dyDescent="0.25">
      <c r="E138" s="22"/>
      <c r="F138" s="22"/>
      <c r="G138" s="22"/>
      <c r="H138" s="23"/>
      <c r="I138" s="20"/>
    </row>
    <row r="139" spans="1:10" s="7" customFormat="1" x14ac:dyDescent="0.2">
      <c r="A139" s="6"/>
      <c r="B139" s="20"/>
      <c r="D139" s="19"/>
      <c r="E139" s="22"/>
      <c r="F139" s="22"/>
      <c r="G139" s="17"/>
      <c r="H139" s="23"/>
      <c r="I139" s="20"/>
      <c r="J139" s="20"/>
    </row>
    <row r="140" spans="1:10" s="7" customFormat="1" x14ac:dyDescent="0.2">
      <c r="A140" s="16"/>
      <c r="B140" s="20"/>
      <c r="D140" s="19"/>
      <c r="E140" s="22"/>
      <c r="F140" s="22"/>
      <c r="G140" s="22"/>
      <c r="H140" s="23"/>
      <c r="I140" s="20"/>
      <c r="J140" s="20"/>
    </row>
    <row r="141" spans="1:10" s="34" customFormat="1" x14ac:dyDescent="0.25">
      <c r="A141" s="9"/>
      <c r="B141" s="20"/>
      <c r="C141" s="8"/>
      <c r="D141" s="19"/>
      <c r="E141" s="22"/>
      <c r="F141" s="22"/>
      <c r="G141" s="22"/>
      <c r="H141" s="23"/>
      <c r="I141" s="20"/>
      <c r="J141" s="20"/>
    </row>
    <row r="142" spans="1:10" s="1" customFormat="1" x14ac:dyDescent="0.2">
      <c r="A142" s="6"/>
      <c r="B142" s="20"/>
      <c r="D142" s="19"/>
      <c r="E142" s="22"/>
      <c r="F142" s="22"/>
      <c r="G142" s="17"/>
      <c r="H142" s="23"/>
      <c r="I142" s="20"/>
      <c r="J142" s="20"/>
    </row>
    <row r="143" spans="1:10" customFormat="1" x14ac:dyDescent="0.25">
      <c r="A143" s="19"/>
      <c r="B143" s="20"/>
      <c r="C143" s="20"/>
      <c r="D143" s="19"/>
      <c r="E143" s="22"/>
      <c r="F143" s="22"/>
      <c r="G143" s="22"/>
      <c r="H143" s="23"/>
      <c r="I143" s="20"/>
      <c r="J143" s="20"/>
    </row>
  </sheetData>
  <autoFilter ref="A6:I128"/>
  <mergeCells count="2">
    <mergeCell ref="A3:G3"/>
    <mergeCell ref="B4:C4"/>
  </mergeCells>
  <conditionalFormatting sqref="F112 F68:F71 G112:G113 G67:G71 G115 F78:G78 F43:G45 F52:G52 G17:G18 F83:G83 F89:G90 F92:G92 F57:G57 F9:G11 F25:G26 F28:G30 F32:G32 F35:G35 F125:G125 F50:G50 F55:G55">
    <cfRule type="cellIs" dxfId="3" priority="4" operator="equal">
      <formula>0</formula>
    </cfRule>
  </conditionalFormatting>
  <conditionalFormatting sqref="F115">
    <cfRule type="cellIs" dxfId="2" priority="3" operator="equal">
      <formula>0</formula>
    </cfRule>
  </conditionalFormatting>
  <conditionalFormatting sqref="F113">
    <cfRule type="cellIs" dxfId="1" priority="2" operator="equal">
      <formula>0</formula>
    </cfRule>
  </conditionalFormatting>
  <conditionalFormatting sqref="F67">
    <cfRule type="cellIs" dxfId="0" priority="1" operator="equal">
      <formula>0</formula>
    </cfRule>
  </conditionalFormatting>
  <pageMargins left="0.31496062992125984" right="0.11811023622047245" top="0" bottom="0" header="0.31496062992125984" footer="0.11811023622047245"/>
  <pageSetup paperSize="9" scale="80" fitToHeight="0" orientation="landscape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1_к ТЗ</vt:lpstr>
      <vt:lpstr>'Приложение 1_к ТЗ'!Заголовки_для_печати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VostrikovaT</dc:creator>
  <cp:lastModifiedBy>Меженина Наталья Михайловна</cp:lastModifiedBy>
  <cp:lastPrinted>2015-10-15T11:13:36Z</cp:lastPrinted>
  <dcterms:created xsi:type="dcterms:W3CDTF">2015-09-07T10:39:13Z</dcterms:created>
  <dcterms:modified xsi:type="dcterms:W3CDTF">2015-10-16T08:40:33Z</dcterms:modified>
</cp:coreProperties>
</file>